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Փարաքար 25.04.2024\Փարաքար 03,04,2024\9 Փարաքար Էրեբունի փողոց---\"/>
    </mc:Choice>
  </mc:AlternateContent>
  <xr:revisionPtr revIDLastSave="0" documentId="13_ncr:1_{9A44E77B-7A15-4B15-9FA0-A3D39D86AEC4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9" i="102" l="1"/>
  <c r="J79" i="102"/>
  <c r="G78" i="102"/>
  <c r="G79" i="102" s="1"/>
  <c r="R78" i="102" s="1"/>
  <c r="E78" i="102"/>
  <c r="O79" i="102" s="1"/>
  <c r="N76" i="102"/>
  <c r="N74" i="102"/>
  <c r="N72" i="102"/>
  <c r="N70" i="102"/>
  <c r="N68" i="102"/>
  <c r="N66" i="102"/>
  <c r="J66" i="102"/>
  <c r="G66" i="102"/>
  <c r="R65" i="102" s="1"/>
  <c r="E65" i="102"/>
  <c r="O74" i="102" l="1"/>
  <c r="O68" i="102"/>
  <c r="O76" i="102"/>
  <c r="O70" i="102"/>
  <c r="O72" i="102"/>
  <c r="O66" i="102"/>
  <c r="T134" i="102" l="1"/>
  <c r="T135" i="102" s="1"/>
  <c r="T136" i="102" s="1"/>
  <c r="N32" i="102"/>
  <c r="Q62" i="102" s="1"/>
  <c r="E44" i="102"/>
  <c r="G45" i="102"/>
  <c r="J45" i="102"/>
  <c r="R45" i="102"/>
  <c r="A47" i="102"/>
  <c r="A50" i="102" s="1"/>
  <c r="A53" i="102" s="1"/>
  <c r="A56" i="102" s="1"/>
  <c r="A61" i="102" s="1"/>
  <c r="E47" i="102"/>
  <c r="J47" i="102"/>
  <c r="J48" i="102" s="1"/>
  <c r="G48" i="102"/>
  <c r="R48" i="102"/>
  <c r="G51" i="102"/>
  <c r="J51" i="102"/>
  <c r="R51" i="102"/>
  <c r="R53" i="102"/>
  <c r="R54" i="102"/>
  <c r="E56" i="102"/>
  <c r="G57" i="102"/>
  <c r="J57" i="102"/>
  <c r="R57" i="102"/>
  <c r="G62" i="102"/>
  <c r="J62" i="102"/>
  <c r="O62" i="102"/>
  <c r="O63" i="102"/>
  <c r="G85" i="102"/>
  <c r="J85" i="102"/>
  <c r="O85" i="102"/>
  <c r="G89" i="102"/>
  <c r="J89" i="102"/>
  <c r="O89" i="102"/>
  <c r="E92" i="102"/>
  <c r="O93" i="102" s="1"/>
  <c r="G93" i="102"/>
  <c r="J93" i="102"/>
  <c r="G96" i="102"/>
  <c r="G97" i="102" s="1"/>
  <c r="J96" i="102"/>
  <c r="J97" i="102" s="1"/>
  <c r="R97" i="102"/>
  <c r="E99" i="102"/>
  <c r="R99" i="102"/>
  <c r="G100" i="102"/>
  <c r="J100" i="102"/>
  <c r="R100" i="102"/>
  <c r="G105" i="102"/>
  <c r="G106" i="102" s="1"/>
  <c r="J105" i="102"/>
  <c r="J106" i="102" s="1"/>
  <c r="O107" i="102"/>
  <c r="E111" i="102"/>
  <c r="O114" i="102" s="1"/>
  <c r="G112" i="102"/>
  <c r="J112" i="102"/>
  <c r="A65" i="102" l="1"/>
  <c r="A78" i="102" s="1"/>
  <c r="A84" i="102" s="1"/>
  <c r="A88" i="102" s="1"/>
  <c r="A92" i="102" s="1"/>
  <c r="A96" i="102" s="1"/>
  <c r="A99" i="102" s="1"/>
  <c r="A105" i="102" s="1"/>
  <c r="A111" i="102" s="1"/>
  <c r="O112" i="102"/>
  <c r="Q115" i="102"/>
  <c r="S99" i="102"/>
  <c r="Q113" i="102"/>
  <c r="R50" i="102"/>
  <c r="S50" i="102" s="1"/>
  <c r="V50" i="102" s="1"/>
  <c r="E50" i="102"/>
  <c r="E53" i="102" s="1"/>
  <c r="R105" i="102"/>
  <c r="R44" i="102"/>
  <c r="S44" i="102" s="1"/>
  <c r="R56" i="102"/>
  <c r="S56" i="102" s="1"/>
  <c r="Q114" i="102"/>
  <c r="S53" i="102"/>
  <c r="V53" i="102" s="1"/>
  <c r="Q93" i="102"/>
  <c r="R93" i="102" s="1"/>
  <c r="R92" i="102"/>
  <c r="Q107" i="102"/>
  <c r="R106" i="102" s="1"/>
  <c r="Q89" i="102"/>
  <c r="R89" i="102" s="1"/>
  <c r="Q63" i="102"/>
  <c r="R62" i="102" s="1"/>
  <c r="R84" i="102"/>
  <c r="R111" i="102"/>
  <c r="R61" i="102"/>
  <c r="R88" i="102"/>
  <c r="Q85" i="102"/>
  <c r="R85" i="102" s="1"/>
  <c r="R47" i="102"/>
  <c r="S47" i="102" s="1"/>
  <c r="R96" i="102"/>
  <c r="S96" i="102" s="1"/>
  <c r="O115" i="102"/>
  <c r="O113" i="102"/>
  <c r="Q112" i="102"/>
  <c r="S92" i="102" l="1"/>
  <c r="T92" i="102" s="1"/>
  <c r="T96" i="102"/>
  <c r="V96" i="102"/>
  <c r="W96" i="102" s="1"/>
  <c r="W50" i="102"/>
  <c r="T99" i="102"/>
  <c r="V99" i="102"/>
  <c r="W99" i="102" s="1"/>
  <c r="T44" i="102"/>
  <c r="V44" i="102"/>
  <c r="W44" i="102" s="1"/>
  <c r="T47" i="102"/>
  <c r="V47" i="102"/>
  <c r="W47" i="102" s="1"/>
  <c r="W53" i="102"/>
  <c r="T56" i="102"/>
  <c r="V56" i="102"/>
  <c r="W56" i="102" s="1"/>
  <c r="S105" i="102"/>
  <c r="T53" i="102"/>
  <c r="T50" i="102"/>
  <c r="R112" i="102"/>
  <c r="S111" i="102" s="1"/>
  <c r="S61" i="102"/>
  <c r="S88" i="102"/>
  <c r="S84" i="102"/>
  <c r="V92" i="102" l="1"/>
  <c r="W92" i="102" s="1"/>
  <c r="T59" i="102"/>
  <c r="T61" i="102"/>
  <c r="V61" i="102"/>
  <c r="W61" i="102" s="1"/>
  <c r="T111" i="102"/>
  <c r="V111" i="102"/>
  <c r="W111" i="102" s="1"/>
  <c r="W59" i="102"/>
  <c r="T84" i="102"/>
  <c r="V84" i="102"/>
  <c r="W84" i="102" s="1"/>
  <c r="T105" i="102"/>
  <c r="V105" i="102"/>
  <c r="W105" i="102" s="1"/>
  <c r="T88" i="102"/>
  <c r="V88" i="102"/>
  <c r="W88" i="102" s="1"/>
  <c r="T117" i="102" l="1"/>
  <c r="T102" i="102"/>
  <c r="W102" i="102"/>
  <c r="W117" i="102"/>
  <c r="T18" i="102" l="1"/>
  <c r="T19" i="102" s="1"/>
  <c r="T20" i="102" s="1"/>
  <c r="T21" i="102" s="1"/>
  <c r="T22" i="102" s="1"/>
  <c r="W18" i="102"/>
  <c r="W19" i="102" s="1"/>
  <c r="W20" i="102" s="1"/>
  <c r="W21" i="102" s="1"/>
  <c r="W22" i="102" s="1"/>
  <c r="N9" i="102" l="1"/>
  <c r="Q71" i="102" l="1"/>
  <c r="Q69" i="102"/>
  <c r="Q75" i="102"/>
  <c r="Q73" i="102"/>
  <c r="Q68" i="102"/>
  <c r="Q70" i="102"/>
  <c r="Q74" i="102"/>
  <c r="Q72" i="102"/>
  <c r="Q76" i="102"/>
  <c r="Q79" i="102"/>
  <c r="R79" i="102" s="1"/>
  <c r="S78" i="102" s="1"/>
  <c r="Q66" i="102"/>
  <c r="R66" i="102" s="1"/>
  <c r="S65" i="102" s="1"/>
  <c r="P7" i="102"/>
  <c r="V65" i="102" l="1"/>
  <c r="W65" i="102" s="1"/>
  <c r="T65" i="102"/>
  <c r="V78" i="102"/>
  <c r="W78" i="102" s="1"/>
  <c r="T78" i="102"/>
  <c r="T82" i="102" l="1"/>
  <c r="T119" i="102" s="1"/>
  <c r="T120" i="102" s="1"/>
  <c r="T121" i="102" s="1"/>
  <c r="T122" i="102" s="1"/>
  <c r="T123" i="102" s="1"/>
  <c r="T124" i="102" s="1"/>
  <c r="P30" i="102" s="1"/>
  <c r="W82" i="102"/>
  <c r="W119" i="102" s="1"/>
  <c r="W120" i="102" l="1"/>
  <c r="W121" i="102" s="1"/>
  <c r="W122" i="102" s="1"/>
  <c r="W123" i="102" s="1"/>
  <c r="W124" i="102" s="1"/>
  <c r="W134" i="102"/>
  <c r="X119" i="102"/>
  <c r="W135" i="102" l="1"/>
  <c r="W136" i="102" s="1"/>
  <c r="X117" i="102"/>
  <c r="X82" i="102"/>
  <c r="X102" i="102"/>
  <c r="X59" i="102"/>
</calcChain>
</file>

<file path=xl/sharedStrings.xml><?xml version="1.0" encoding="utf-8"?>
<sst xmlns="http://schemas.openxmlformats.org/spreadsheetml/2006/main" count="180" uniqueCount="107">
  <si>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</si>
  <si>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</si>
  <si>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</si>
  <si>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</si>
  <si>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</si>
  <si>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</si>
  <si>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</si>
  <si>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</si>
  <si>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</si>
  <si>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</si>
  <si>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</si>
  <si>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</si>
  <si>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</si>
  <si>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</si>
  <si>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</si>
  <si>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</si>
  <si>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</si>
  <si>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</si>
  <si>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</si>
  <si>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</si>
  <si>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</si>
  <si>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</si>
  <si>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</si>
  <si>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</si>
  <si>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</si>
  <si>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</si>
  <si>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Վերադիր ծախսեր</t>
  </si>
  <si>
    <t>Շահույթ</t>
  </si>
  <si>
    <t>î»Õ³ÛÇÝ Ý³Ë³Ñ³ßÇí ÃÇí</t>
  </si>
  <si>
    <t>տ</t>
  </si>
  <si>
    <t>մ3</t>
  </si>
  <si>
    <t>ÞÇÝ³ñ³ñáõÃÛ³Ý ³Ýí³ÝáõÙÁ</t>
  </si>
  <si>
    <t>նախագիծ</t>
  </si>
  <si>
    <t>ջուր</t>
  </si>
  <si>
    <t>Շինարարական աշխատանքներ</t>
  </si>
  <si>
    <t xml:space="preserve">խիճ բազալտե 10-20 մմ </t>
  </si>
  <si>
    <t xml:space="preserve">E27-164-2 E27-165-2 </t>
  </si>
  <si>
    <t>E27-20</t>
  </si>
  <si>
    <t>ավազակոպիճ</t>
  </si>
  <si>
    <t>ավազ</t>
  </si>
  <si>
    <t>մ</t>
  </si>
  <si>
    <t>կգ</t>
  </si>
  <si>
    <t>E27-16</t>
  </si>
  <si>
    <t xml:space="preserve">Հավաքովի երկաթբետոնե կիասխողովակների (վաքեր) РП-30 </t>
  </si>
  <si>
    <t>ներդիր ռեզինե</t>
  </si>
  <si>
    <t>E1-1551</t>
  </si>
  <si>
    <t>ցեմենտային շաղախ</t>
  </si>
  <si>
    <t>E1-1540</t>
  </si>
  <si>
    <t>E1-1622</t>
  </si>
  <si>
    <t>E1-1629</t>
  </si>
  <si>
    <t>E1-1581</t>
  </si>
  <si>
    <t>E1-1130</t>
  </si>
  <si>
    <t>E6-90-4</t>
  </si>
  <si>
    <t>կողապատում</t>
  </si>
  <si>
    <t xml:space="preserve">տախտակներ </t>
  </si>
  <si>
    <t>E7-761</t>
  </si>
  <si>
    <t>բետոն B-15</t>
  </si>
  <si>
    <t>շին. հեղյուս</t>
  </si>
  <si>
    <t>2-2-2</t>
  </si>
  <si>
    <t>2-2-3</t>
  </si>
  <si>
    <t>%</t>
  </si>
  <si>
    <t xml:space="preserve">Перемещение разработанного груунта  бульдозером в насыпь </t>
  </si>
  <si>
    <t xml:space="preserve">Разработка излишнего грунта  экскаватором с погрузкой на автосамосвалы </t>
  </si>
  <si>
    <t xml:space="preserve">Разработка грунта   IV(10e) группы  экскаватором с погрузкой на автосамосвалы </t>
  </si>
  <si>
    <t xml:space="preserve">Перевозка грунта на 10 км </t>
  </si>
  <si>
    <t xml:space="preserve">Механизированная планировка поверхности </t>
  </si>
  <si>
    <t xml:space="preserve">Итого </t>
  </si>
  <si>
    <t xml:space="preserve">Итого  </t>
  </si>
  <si>
    <t xml:space="preserve">        Итого </t>
  </si>
  <si>
    <t>Итого  նախահաշվով</t>
  </si>
  <si>
    <t xml:space="preserve">Песчанно-гравийный слой 10см </t>
  </si>
  <si>
    <t xml:space="preserve">    Дорожное покрытие </t>
  </si>
  <si>
    <t xml:space="preserve">   Земляные работы </t>
  </si>
  <si>
    <t xml:space="preserve"> Водоотводящие сооружения </t>
  </si>
  <si>
    <t xml:space="preserve">Подготовка из песка толщ 10 см </t>
  </si>
  <si>
    <t xml:space="preserve">Установка сборных ж/б лотков </t>
  </si>
  <si>
    <t xml:space="preserve">Деформационные швы </t>
  </si>
  <si>
    <t xml:space="preserve">Разработка грунта 3 группы с погрузкой на автосамосвалы </t>
  </si>
  <si>
    <t>м2</t>
  </si>
  <si>
    <t>100м2</t>
  </si>
  <si>
    <t>1000м3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</si>
  <si>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</si>
  <si>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</si>
  <si>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</si>
  <si>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</si>
  <si>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</si>
  <si>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</si>
  <si>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</si>
  <si>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t xml:space="preserve">Демонтаж, монтаж колодцев с усилением </t>
  </si>
  <si>
    <t>Поднятие колодцов бетоном B-15</t>
  </si>
  <si>
    <t>НДС</t>
  </si>
  <si>
    <t xml:space="preserve">рын </t>
  </si>
  <si>
    <t xml:space="preserve"> шт </t>
  </si>
  <si>
    <t xml:space="preserve"> Колодцы  (22  шт )</t>
  </si>
  <si>
    <t xml:space="preserve">Перевозка10  км </t>
  </si>
  <si>
    <t>Асфальтовое покрытие улицы Эребуни, посёлок Паракар, община Паракар</t>
  </si>
  <si>
    <t>E27-38-2</t>
  </si>
  <si>
    <t>100մ2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</si>
  <si>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</si>
  <si>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</si>
  <si>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</si>
  <si>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</si>
  <si>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մանրահատիկ ասֆալտբետոն</t>
  </si>
  <si>
    <t xml:space="preserve">Щебеночное  основание h=15 см  (C6)   </t>
  </si>
  <si>
    <t xml:space="preserve"> Асфальтобетон мелкозернистый h=5սմ</t>
  </si>
  <si>
    <t xml:space="preserve">Կազմեց 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</si>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</sst>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30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5" fillId="0" borderId="0"/>
  </cellStyleXfs>
  <cellXfs count="355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39" xfId="0" applyFont="1" applyBorder="1" applyAlignment="1">
      <alignment horizontal="center" vertical="center" shrinkToFit="1"/>
    </xf>
    <xf numFmtId="2" fontId="3" fillId="0" borderId="39" xfId="0" applyNumberFormat="1" applyFont="1" applyBorder="1" applyAlignment="1">
      <alignment horizontal="center" vertical="center" shrinkToFit="1"/>
    </xf>
    <xf numFmtId="2" fontId="3" fillId="0" borderId="39" xfId="0" applyNumberFormat="1" applyFont="1" applyBorder="1" applyAlignment="1">
      <alignment vertical="top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6" xfId="0" applyNumberFormat="1" applyFont="1" applyBorder="1" applyAlignment="1">
      <alignment vertical="top" shrinkToFit="1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166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165" fontId="3" fillId="0" borderId="13" xfId="0" applyNumberFormat="1" applyFont="1" applyBorder="1" applyAlignment="1">
      <alignment horizontal="center" vertical="center" shrinkToFit="1"/>
    </xf>
    <xf numFmtId="2" fontId="22" fillId="0" borderId="0" xfId="0" applyNumberFormat="1" applyFont="1" applyAlignment="1">
      <alignment vertical="top"/>
    </xf>
    <xf numFmtId="0" fontId="26" fillId="0" borderId="0" xfId="0" applyFont="1" applyAlignment="1">
      <alignment vertical="center"/>
    </xf>
    <xf numFmtId="0" fontId="26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31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11" xfId="0" applyFont="1" applyBorder="1" applyAlignment="1">
      <alignment vertical="center"/>
    </xf>
    <xf numFmtId="0" fontId="26" fillId="0" borderId="48" xfId="0" applyFont="1" applyBorder="1" applyAlignment="1">
      <alignment vertical="center"/>
    </xf>
    <xf numFmtId="49" fontId="16" fillId="0" borderId="50" xfId="0" applyNumberFormat="1" applyFont="1" applyBorder="1" applyAlignment="1">
      <alignment vertical="top" wrapText="1"/>
    </xf>
    <xf numFmtId="166" fontId="3" fillId="0" borderId="37" xfId="0" applyNumberFormat="1" applyFont="1" applyBorder="1" applyAlignment="1">
      <alignment horizontal="center" vertical="center" shrinkToFit="1"/>
    </xf>
    <xf numFmtId="164" fontId="3" fillId="0" borderId="37" xfId="0" applyNumberFormat="1" applyFont="1" applyBorder="1" applyAlignment="1">
      <alignment vertical="top" shrinkToFit="1"/>
    </xf>
    <xf numFmtId="165" fontId="3" fillId="0" borderId="14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4" fillId="0" borderId="13" xfId="0" applyFont="1" applyBorder="1" applyAlignment="1">
      <alignment textRotation="90" wrapText="1"/>
    </xf>
    <xf numFmtId="0" fontId="24" fillId="0" borderId="14" xfId="0" applyFont="1" applyBorder="1" applyAlignment="1">
      <alignment textRotation="90" wrapTex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3" xfId="0" applyFont="1" applyBorder="1" applyAlignment="1">
      <alignment horizontal="center" vertical="top" shrinkToFit="1"/>
    </xf>
    <xf numFmtId="0" fontId="9" fillId="0" borderId="51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2" xfId="0" applyFont="1" applyBorder="1" applyAlignment="1">
      <alignment horizontal="right" vertical="center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3" xfId="0" applyNumberFormat="1" applyFont="1" applyBorder="1" applyAlignment="1">
      <alignment horizontal="right" vertical="center" shrinkToFit="1"/>
    </xf>
    <xf numFmtId="2" fontId="9" fillId="0" borderId="52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6" fillId="0" borderId="22" xfId="0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54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5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0" fontId="3" fillId="2" borderId="13" xfId="0" applyFont="1" applyFill="1" applyBorder="1" applyAlignment="1">
      <alignment vertical="top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6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29" fillId="0" borderId="12" xfId="0" applyFont="1" applyBorder="1" applyAlignment="1">
      <alignment horizontal="center" vertical="center" textRotation="90" wrapText="1"/>
    </xf>
    <xf numFmtId="0" fontId="29" fillId="0" borderId="13" xfId="0" applyFont="1" applyBorder="1" applyAlignment="1">
      <alignment horizontal="center" textRotation="90" wrapText="1"/>
    </xf>
    <xf numFmtId="0" fontId="29" fillId="0" borderId="14" xfId="0" applyFont="1" applyBorder="1" applyAlignment="1">
      <alignment horizontal="center" textRotation="90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4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49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12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6" fillId="0" borderId="20" xfId="0" applyFont="1" applyBorder="1" applyAlignment="1">
      <alignment horizontal="left" vertical="center"/>
    </xf>
    <xf numFmtId="0" fontId="26" fillId="0" borderId="24" xfId="0" applyFont="1" applyBorder="1" applyAlignment="1">
      <alignment horizontal="left" vertical="center"/>
    </xf>
    <xf numFmtId="0" fontId="26" fillId="0" borderId="47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6" fillId="0" borderId="31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48" xfId="0" applyFont="1" applyBorder="1" applyAlignment="1">
      <alignment horizontal="left" vertical="center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textRotation="90" wrapText="1"/>
    </xf>
    <xf numFmtId="0" fontId="24" fillId="0" borderId="7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textRotation="90" wrapText="1"/>
    </xf>
    <xf numFmtId="0" fontId="24" fillId="0" borderId="35" xfId="0" applyFont="1" applyBorder="1" applyAlignment="1">
      <alignment horizontal="center" textRotation="90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 textRotation="90" wrapText="1"/>
    </xf>
    <xf numFmtId="0" fontId="29" fillId="0" borderId="14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textRotation="90" wrapText="1"/>
    </xf>
    <xf numFmtId="2" fontId="5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1"/>
  <sheetViews>
    <sheetView tabSelected="1" topLeftCell="A103" workbookViewId="0">
      <selection activeCell="B74" sqref="B74"/>
    </sheetView>
  </sheetViews>
  <sheetFormatPr defaultColWidth="9.1796875" defaultRowHeight="13.5" x14ac:dyDescent="0.25"/>
  <cols>
    <col min="1" max="1" width="3" style="77" customWidth="1"/>
    <col min="2" max="2" width="9.453125" style="15" customWidth="1"/>
    <col min="3" max="3" width="29" style="78" customWidth="1"/>
    <col min="4" max="4" width="8.26953125" style="3" customWidth="1"/>
    <col min="5" max="5" width="7.1796875" style="36" customWidth="1"/>
    <col min="6" max="6" width="0.26953125" style="4" hidden="1" customWidth="1"/>
    <col min="7" max="7" width="5.81640625" style="5" hidden="1" customWidth="1"/>
    <col min="8" max="9" width="5.81640625" style="4" hidden="1" customWidth="1"/>
    <col min="10" max="10" width="5.81640625" style="5" hidden="1" customWidth="1"/>
    <col min="11" max="11" width="5.81640625" style="4" hidden="1" customWidth="1"/>
    <col min="12" max="12" width="5.81640625" style="33" hidden="1" customWidth="1"/>
    <col min="13" max="13" width="5.81640625" style="34" hidden="1" customWidth="1"/>
    <col min="14" max="14" width="5.81640625" style="35" hidden="1" customWidth="1"/>
    <col min="15" max="15" width="5.81640625" style="36" hidden="1" customWidth="1"/>
    <col min="16" max="16" width="5.81640625" style="4" hidden="1" customWidth="1"/>
    <col min="17" max="17" width="5.81640625" style="5" hidden="1" customWidth="1"/>
    <col min="18" max="19" width="5.81640625" style="36" hidden="1" customWidth="1"/>
    <col min="20" max="20" width="5.81640625" style="79" hidden="1" customWidth="1"/>
    <col min="21" max="21" width="0.7265625" style="15" hidden="1" customWidth="1"/>
    <col min="22" max="22" width="8.26953125" style="36" customWidth="1"/>
    <col min="23" max="23" width="9.1796875" style="79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344" t="s">
        <v>31</v>
      </c>
      <c r="B1" s="344"/>
      <c r="C1" s="344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48"/>
      <c r="W1" s="48"/>
    </row>
    <row r="2" spans="1:25" s="49" customFormat="1" ht="15" x14ac:dyDescent="0.3">
      <c r="E2" s="50"/>
      <c r="F2" s="50"/>
      <c r="G2" s="51"/>
      <c r="H2" s="51"/>
      <c r="I2" s="51"/>
      <c r="J2" s="51"/>
      <c r="K2" s="51"/>
      <c r="L2" s="51"/>
      <c r="M2" s="52"/>
      <c r="N2" s="53"/>
      <c r="O2" s="53"/>
    </row>
    <row r="3" spans="1:25" s="1" customFormat="1" ht="50.25" customHeight="1" x14ac:dyDescent="0.25">
      <c r="A3" s="343" t="s">
        <v>95</v>
      </c>
      <c r="B3" s="343"/>
      <c r="C3" s="343"/>
      <c r="D3" s="343"/>
      <c r="E3" s="343"/>
    </row>
    <row r="4" spans="1:25" s="1" customFormat="1" ht="14.25" hidden="1" customHeight="1" x14ac:dyDescent="0.25">
      <c r="C4" s="178"/>
      <c r="D4" s="178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</row>
    <row r="5" spans="1:25" s="1" customFormat="1" ht="12.75" customHeight="1" x14ac:dyDescent="0.25"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24"/>
      <c r="P5" s="324"/>
      <c r="Q5" s="324"/>
      <c r="R5" s="324"/>
    </row>
    <row r="6" spans="1:25" s="1" customFormat="1" ht="5.25" customHeight="1" x14ac:dyDescent="0.25"/>
    <row r="7" spans="1:25" s="1" customFormat="1" ht="13" hidden="1" thickBot="1" x14ac:dyDescent="0.3">
      <c r="A7" s="245" t="s">
        <v>1</v>
      </c>
      <c r="B7" s="245"/>
      <c r="C7" s="1" t="s">
        <v>32</v>
      </c>
      <c r="O7" s="178" t="s">
        <v>4</v>
      </c>
      <c r="P7" s="246" t="e">
        <f>#REF!</f>
        <v>#REF!</v>
      </c>
      <c r="Q7" s="247"/>
      <c r="R7" s="247"/>
      <c r="S7" s="55" t="s">
        <v>7</v>
      </c>
      <c r="V7" s="55" t="s">
        <v>7</v>
      </c>
    </row>
    <row r="8" spans="1:25" s="1" customFormat="1" ht="15.5" hidden="1" thickBot="1" x14ac:dyDescent="0.35">
      <c r="A8" s="177"/>
      <c r="B8" s="177"/>
      <c r="C8" s="56"/>
      <c r="D8" s="56"/>
      <c r="E8" s="248"/>
      <c r="F8" s="248"/>
      <c r="G8" s="248"/>
      <c r="N8" s="57"/>
      <c r="P8" s="58"/>
      <c r="Q8" s="59"/>
      <c r="R8" s="59"/>
      <c r="T8" s="55"/>
      <c r="W8" s="55"/>
    </row>
    <row r="9" spans="1:25" s="1" customFormat="1" ht="16" hidden="1" thickBot="1" x14ac:dyDescent="0.3">
      <c r="A9" s="177" t="s">
        <v>2</v>
      </c>
      <c r="B9" s="177"/>
      <c r="C9" s="177"/>
      <c r="D9" s="249">
        <v>233020</v>
      </c>
      <c r="E9" s="247"/>
      <c r="F9" s="247"/>
      <c r="G9" s="179" t="s">
        <v>3</v>
      </c>
      <c r="J9" s="179"/>
      <c r="K9" s="179"/>
      <c r="L9" s="179"/>
      <c r="M9" s="60" t="s">
        <v>22</v>
      </c>
      <c r="N9" s="250">
        <f>1.02*1.05*1.0615</f>
        <v>1.1368665000000002</v>
      </c>
      <c r="O9" s="251"/>
      <c r="P9" s="251"/>
      <c r="R9" s="61"/>
    </row>
    <row r="10" spans="1:25" s="1" customFormat="1" ht="13" hidden="1" thickBot="1" x14ac:dyDescent="0.3">
      <c r="A10" s="177"/>
      <c r="B10" s="177"/>
      <c r="C10" s="177"/>
      <c r="D10" s="177"/>
      <c r="E10" s="62"/>
      <c r="F10" s="62"/>
      <c r="G10" s="179"/>
      <c r="J10" s="179"/>
      <c r="K10" s="179"/>
      <c r="L10" s="179"/>
      <c r="R10" s="61"/>
      <c r="V10" s="1">
        <v>1.3218731360009996</v>
      </c>
      <c r="X10" s="138"/>
    </row>
    <row r="11" spans="1:25" s="1" customFormat="1" ht="13" hidden="1" thickBot="1" x14ac:dyDescent="0.3">
      <c r="A11" s="177" t="s">
        <v>23</v>
      </c>
      <c r="B11" s="100"/>
      <c r="C11" s="100"/>
      <c r="D11" s="100"/>
      <c r="E11" s="100"/>
      <c r="F11" s="177"/>
      <c r="G11" s="178" t="s">
        <v>24</v>
      </c>
      <c r="H11" s="177"/>
      <c r="I11" s="63"/>
      <c r="J11" s="252">
        <v>2152.61</v>
      </c>
      <c r="K11" s="253"/>
      <c r="L11" s="253"/>
      <c r="M11" s="64"/>
      <c r="N11" s="178"/>
      <c r="O11" s="178"/>
      <c r="P11" s="178" t="s">
        <v>25</v>
      </c>
      <c r="Q11" s="252">
        <v>3325.7</v>
      </c>
      <c r="R11" s="253"/>
      <c r="S11" s="253"/>
      <c r="T11" s="63"/>
      <c r="W11" s="63"/>
      <c r="X11" s="138"/>
    </row>
    <row r="12" spans="1:25" s="1" customFormat="1" ht="13" hidden="1" thickBot="1" x14ac:dyDescent="0.3">
      <c r="R12" s="61"/>
      <c r="Y12" s="138"/>
    </row>
    <row r="13" spans="1:25" s="65" customFormat="1" ht="18" customHeight="1" x14ac:dyDescent="0.2">
      <c r="A13" s="332" t="s">
        <v>81</v>
      </c>
      <c r="B13" s="335" t="s">
        <v>82</v>
      </c>
      <c r="C13" s="338" t="s">
        <v>83</v>
      </c>
      <c r="D13" s="228" t="s">
        <v>84</v>
      </c>
      <c r="E13" s="228" t="s">
        <v>85</v>
      </c>
      <c r="F13" s="347" t="s">
        <v>17</v>
      </c>
      <c r="G13" s="348"/>
      <c r="H13" s="348"/>
      <c r="I13" s="347" t="s">
        <v>20</v>
      </c>
      <c r="J13" s="349"/>
      <c r="K13" s="350"/>
      <c r="L13" s="351" t="s">
        <v>11</v>
      </c>
      <c r="M13" s="352"/>
      <c r="N13" s="352"/>
      <c r="O13" s="352"/>
      <c r="P13" s="352"/>
      <c r="Q13" s="352"/>
      <c r="R13" s="347" t="s">
        <v>18</v>
      </c>
      <c r="S13" s="276" t="s">
        <v>12</v>
      </c>
      <c r="T13" s="353" t="s">
        <v>13</v>
      </c>
      <c r="U13" s="139"/>
      <c r="V13" s="228" t="s">
        <v>86</v>
      </c>
      <c r="W13" s="228" t="s">
        <v>87</v>
      </c>
    </row>
    <row r="14" spans="1:25" s="65" customFormat="1" ht="22.5" customHeight="1" x14ac:dyDescent="0.2">
      <c r="A14" s="333"/>
      <c r="B14" s="336"/>
      <c r="C14" s="339"/>
      <c r="D14" s="341"/>
      <c r="E14" s="341"/>
      <c r="F14" s="303"/>
      <c r="G14" s="304"/>
      <c r="H14" s="304"/>
      <c r="I14" s="309"/>
      <c r="J14" s="310"/>
      <c r="K14" s="311"/>
      <c r="L14" s="243" t="s">
        <v>10</v>
      </c>
      <c r="M14" s="326" t="s">
        <v>8</v>
      </c>
      <c r="N14" s="276" t="s">
        <v>21</v>
      </c>
      <c r="O14" s="276" t="s">
        <v>14</v>
      </c>
      <c r="P14" s="276" t="s">
        <v>15</v>
      </c>
      <c r="Q14" s="276" t="s">
        <v>19</v>
      </c>
      <c r="R14" s="317"/>
      <c r="S14" s="319"/>
      <c r="T14" s="322"/>
      <c r="V14" s="229"/>
      <c r="W14" s="229"/>
    </row>
    <row r="15" spans="1:25" s="65" customFormat="1" ht="22.5" customHeight="1" x14ac:dyDescent="0.2">
      <c r="A15" s="333"/>
      <c r="B15" s="336"/>
      <c r="C15" s="339"/>
      <c r="D15" s="341"/>
      <c r="E15" s="341"/>
      <c r="F15" s="303"/>
      <c r="G15" s="304"/>
      <c r="H15" s="304"/>
      <c r="I15" s="309"/>
      <c r="J15" s="310"/>
      <c r="K15" s="311"/>
      <c r="L15" s="324"/>
      <c r="M15" s="327"/>
      <c r="N15" s="319"/>
      <c r="O15" s="319"/>
      <c r="P15" s="277"/>
      <c r="Q15" s="279"/>
      <c r="R15" s="317"/>
      <c r="S15" s="319"/>
      <c r="T15" s="322"/>
      <c r="V15" s="229"/>
      <c r="W15" s="229"/>
    </row>
    <row r="16" spans="1:25" s="65" customFormat="1" ht="22.5" customHeight="1" x14ac:dyDescent="0.2">
      <c r="A16" s="333"/>
      <c r="B16" s="336"/>
      <c r="C16" s="339"/>
      <c r="D16" s="341"/>
      <c r="E16" s="341"/>
      <c r="F16" s="303"/>
      <c r="G16" s="304"/>
      <c r="H16" s="304"/>
      <c r="I16" s="309"/>
      <c r="J16" s="310"/>
      <c r="K16" s="311"/>
      <c r="L16" s="324"/>
      <c r="M16" s="327"/>
      <c r="N16" s="319"/>
      <c r="O16" s="319"/>
      <c r="P16" s="277"/>
      <c r="Q16" s="279"/>
      <c r="R16" s="317"/>
      <c r="S16" s="319"/>
      <c r="T16" s="322"/>
      <c r="V16" s="229"/>
      <c r="W16" s="229"/>
    </row>
    <row r="17" spans="1:23" s="65" customFormat="1" ht="10" customHeight="1" x14ac:dyDescent="0.2">
      <c r="A17" s="334"/>
      <c r="B17" s="337"/>
      <c r="C17" s="340"/>
      <c r="D17" s="342"/>
      <c r="E17" s="342"/>
      <c r="F17" s="305"/>
      <c r="G17" s="306"/>
      <c r="H17" s="306"/>
      <c r="I17" s="312"/>
      <c r="J17" s="313"/>
      <c r="K17" s="314"/>
      <c r="L17" s="325"/>
      <c r="M17" s="327"/>
      <c r="N17" s="320"/>
      <c r="O17" s="320"/>
      <c r="P17" s="278"/>
      <c r="Q17" s="280"/>
      <c r="R17" s="318"/>
      <c r="S17" s="320"/>
      <c r="T17" s="323"/>
      <c r="V17" s="230"/>
      <c r="W17" s="230"/>
    </row>
    <row r="18" spans="1:23" hidden="1" x14ac:dyDescent="0.25">
      <c r="A18" s="147"/>
      <c r="C18" s="88" t="s">
        <v>26</v>
      </c>
      <c r="D18" s="89">
        <v>0.13300000000000001</v>
      </c>
      <c r="E18" s="90"/>
      <c r="T18" s="91" t="e">
        <f>D18*#REF!</f>
        <v>#REF!</v>
      </c>
      <c r="W18" s="148" t="e">
        <f>G18*#REF!</f>
        <v>#REF!</v>
      </c>
    </row>
    <row r="19" spans="1:23" hidden="1" x14ac:dyDescent="0.25">
      <c r="A19" s="147"/>
      <c r="C19" s="88" t="s">
        <v>66</v>
      </c>
      <c r="E19" s="90"/>
      <c r="T19" s="91" t="e">
        <f>#REF!+T18</f>
        <v>#REF!</v>
      </c>
      <c r="W19" s="148" t="e">
        <f>#REF!+W18</f>
        <v>#REF!</v>
      </c>
    </row>
    <row r="20" spans="1:23" hidden="1" x14ac:dyDescent="0.25">
      <c r="A20" s="147"/>
      <c r="C20" s="88" t="s">
        <v>27</v>
      </c>
      <c r="D20" s="89">
        <v>0.11</v>
      </c>
      <c r="E20" s="90"/>
      <c r="T20" s="91" t="e">
        <f>D20*T19</f>
        <v>#REF!</v>
      </c>
      <c r="W20" s="148" t="e">
        <f>G20*W19</f>
        <v>#REF!</v>
      </c>
    </row>
    <row r="21" spans="1:23" hidden="1" x14ac:dyDescent="0.25">
      <c r="A21" s="147"/>
      <c r="C21" s="88" t="s">
        <v>66</v>
      </c>
      <c r="E21" s="90"/>
      <c r="T21" s="91" t="e">
        <f>T19+T20</f>
        <v>#REF!</v>
      </c>
      <c r="W21" s="148" t="e">
        <f>W19+W20</f>
        <v>#REF!</v>
      </c>
    </row>
    <row r="22" spans="1:23" ht="14.5" hidden="1" thickTop="1" thickBot="1" x14ac:dyDescent="0.3">
      <c r="A22" s="149"/>
      <c r="B22" s="80"/>
      <c r="C22" s="81" t="s">
        <v>69</v>
      </c>
      <c r="D22" s="80"/>
      <c r="E22" s="82"/>
      <c r="F22" s="83"/>
      <c r="G22" s="84"/>
      <c r="H22" s="83"/>
      <c r="I22" s="83"/>
      <c r="J22" s="84"/>
      <c r="K22" s="83"/>
      <c r="L22" s="85"/>
      <c r="M22" s="86"/>
      <c r="N22" s="83"/>
      <c r="O22" s="84"/>
      <c r="P22" s="83"/>
      <c r="Q22" s="84"/>
      <c r="R22" s="84"/>
      <c r="S22" s="84"/>
      <c r="T22" s="87" t="e">
        <f>T21</f>
        <v>#REF!</v>
      </c>
      <c r="V22" s="84"/>
      <c r="W22" s="150" t="e">
        <f>W21</f>
        <v>#REF!</v>
      </c>
    </row>
    <row r="23" spans="1:23" hidden="1" x14ac:dyDescent="0.25">
      <c r="A23" s="147"/>
      <c r="W23" s="148"/>
    </row>
    <row r="24" spans="1:23" s="49" customFormat="1" ht="15" hidden="1" x14ac:dyDescent="0.3">
      <c r="A24" s="151"/>
      <c r="E24" s="50" t="s">
        <v>28</v>
      </c>
      <c r="F24" s="50"/>
      <c r="G24" s="51"/>
      <c r="H24" s="51"/>
      <c r="I24" s="51"/>
      <c r="J24" s="51"/>
      <c r="K24" s="51"/>
      <c r="L24" s="51"/>
      <c r="M24" s="52" t="s">
        <v>58</v>
      </c>
      <c r="N24" s="53"/>
      <c r="O24" s="53"/>
      <c r="W24" s="152"/>
    </row>
    <row r="25" spans="1:23" s="1" customFormat="1" ht="12.5" hidden="1" x14ac:dyDescent="0.25">
      <c r="A25" s="153"/>
      <c r="W25" s="154"/>
    </row>
    <row r="26" spans="1:23" s="1" customFormat="1" ht="14.25" hidden="1" customHeight="1" x14ac:dyDescent="0.25">
      <c r="A26" s="153"/>
      <c r="C26" s="178"/>
      <c r="D26" s="178"/>
      <c r="E26" s="54" t="s">
        <v>34</v>
      </c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W26" s="154"/>
    </row>
    <row r="27" spans="1:23" s="1" customFormat="1" ht="12.75" hidden="1" customHeight="1" x14ac:dyDescent="0.25">
      <c r="A27" s="153"/>
      <c r="E27" s="242" t="s">
        <v>0</v>
      </c>
      <c r="F27" s="242"/>
      <c r="G27" s="242"/>
      <c r="H27" s="242"/>
      <c r="I27" s="242"/>
      <c r="J27" s="242"/>
      <c r="K27" s="242"/>
      <c r="L27" s="242"/>
      <c r="M27" s="242"/>
      <c r="N27" s="242"/>
      <c r="O27" s="243"/>
      <c r="P27" s="243"/>
      <c r="Q27" s="243"/>
      <c r="R27" s="243"/>
      <c r="W27" s="154"/>
    </row>
    <row r="28" spans="1:23" s="1" customFormat="1" ht="50.25" customHeight="1" x14ac:dyDescent="0.25">
      <c r="A28" s="231" t="s">
        <v>95</v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W28" s="154"/>
    </row>
    <row r="29" spans="1:23" s="1" customFormat="1" ht="12.5" hidden="1" x14ac:dyDescent="0.25">
      <c r="A29" s="153"/>
      <c r="W29" s="154"/>
    </row>
    <row r="30" spans="1:23" s="1" customFormat="1" ht="12.5" hidden="1" x14ac:dyDescent="0.25">
      <c r="A30" s="244" t="s">
        <v>1</v>
      </c>
      <c r="B30" s="245"/>
      <c r="C30" s="1" t="s">
        <v>32</v>
      </c>
      <c r="O30" s="178" t="s">
        <v>4</v>
      </c>
      <c r="P30" s="246">
        <f>T124</f>
        <v>51382.792248706959</v>
      </c>
      <c r="Q30" s="247"/>
      <c r="R30" s="247"/>
      <c r="S30" s="55" t="s">
        <v>7</v>
      </c>
      <c r="V30" s="55" t="s">
        <v>7</v>
      </c>
      <c r="W30" s="154"/>
    </row>
    <row r="31" spans="1:23" s="1" customFormat="1" ht="15" hidden="1" x14ac:dyDescent="0.3">
      <c r="A31" s="176"/>
      <c r="B31" s="177"/>
      <c r="C31" s="56"/>
      <c r="D31" s="56"/>
      <c r="E31" s="248"/>
      <c r="F31" s="248"/>
      <c r="G31" s="248"/>
      <c r="N31" s="57"/>
      <c r="P31" s="58"/>
      <c r="Q31" s="59"/>
      <c r="R31" s="59"/>
      <c r="T31" s="55"/>
      <c r="W31" s="155"/>
    </row>
    <row r="32" spans="1:23" s="1" customFormat="1" ht="15.5" hidden="1" x14ac:dyDescent="0.25">
      <c r="A32" s="176" t="s">
        <v>2</v>
      </c>
      <c r="B32" s="177"/>
      <c r="C32" s="177"/>
      <c r="D32" s="249">
        <v>233020</v>
      </c>
      <c r="E32" s="247"/>
      <c r="F32" s="247"/>
      <c r="G32" s="179" t="s">
        <v>3</v>
      </c>
      <c r="J32" s="179"/>
      <c r="K32" s="179"/>
      <c r="L32" s="179"/>
      <c r="M32" s="60" t="s">
        <v>22</v>
      </c>
      <c r="N32" s="250">
        <f>1.02*1.05*1.0615</f>
        <v>1.1368665000000002</v>
      </c>
      <c r="O32" s="251"/>
      <c r="P32" s="251"/>
      <c r="R32" s="61"/>
      <c r="W32" s="154"/>
    </row>
    <row r="33" spans="1:23" s="1" customFormat="1" ht="12.5" hidden="1" x14ac:dyDescent="0.25">
      <c r="A33" s="176"/>
      <c r="B33" s="177"/>
      <c r="C33" s="177"/>
      <c r="D33" s="177"/>
      <c r="E33" s="62"/>
      <c r="F33" s="62"/>
      <c r="G33" s="179"/>
      <c r="J33" s="179"/>
      <c r="K33" s="179"/>
      <c r="L33" s="179"/>
      <c r="R33" s="61"/>
      <c r="W33" s="154"/>
    </row>
    <row r="34" spans="1:23" s="1" customFormat="1" ht="12.5" hidden="1" x14ac:dyDescent="0.25">
      <c r="A34" s="176" t="s">
        <v>23</v>
      </c>
      <c r="B34" s="100"/>
      <c r="C34" s="100"/>
      <c r="D34" s="100"/>
      <c r="E34" s="100"/>
      <c r="F34" s="177"/>
      <c r="G34" s="178" t="s">
        <v>24</v>
      </c>
      <c r="H34" s="177"/>
      <c r="I34" s="63"/>
      <c r="J34" s="252">
        <v>2152.61</v>
      </c>
      <c r="K34" s="253"/>
      <c r="L34" s="253"/>
      <c r="M34" s="64"/>
      <c r="N34" s="178"/>
      <c r="O34" s="178"/>
      <c r="P34" s="178" t="s">
        <v>25</v>
      </c>
      <c r="Q34" s="252">
        <v>3325.7</v>
      </c>
      <c r="R34" s="253"/>
      <c r="S34" s="253"/>
      <c r="T34" s="63"/>
      <c r="W34" s="156"/>
    </row>
    <row r="35" spans="1:23" s="1" customFormat="1" ht="12.5" hidden="1" x14ac:dyDescent="0.25">
      <c r="A35" s="153"/>
      <c r="R35" s="61"/>
      <c r="W35" s="154"/>
    </row>
    <row r="36" spans="1:23" s="65" customFormat="1" ht="18" hidden="1" customHeight="1" thickTop="1" x14ac:dyDescent="0.2">
      <c r="A36" s="267" t="s">
        <v>16</v>
      </c>
      <c r="B36" s="270" t="s">
        <v>5</v>
      </c>
      <c r="C36" s="267" t="s">
        <v>6</v>
      </c>
      <c r="D36" s="273" t="s">
        <v>8</v>
      </c>
      <c r="E36" s="273" t="s">
        <v>9</v>
      </c>
      <c r="F36" s="301" t="s">
        <v>17</v>
      </c>
      <c r="G36" s="302"/>
      <c r="H36" s="302"/>
      <c r="I36" s="301" t="s">
        <v>20</v>
      </c>
      <c r="J36" s="307"/>
      <c r="K36" s="308"/>
      <c r="L36" s="315" t="s">
        <v>11</v>
      </c>
      <c r="M36" s="316"/>
      <c r="N36" s="316"/>
      <c r="O36" s="316"/>
      <c r="P36" s="316"/>
      <c r="Q36" s="316"/>
      <c r="R36" s="301" t="s">
        <v>18</v>
      </c>
      <c r="S36" s="273" t="s">
        <v>12</v>
      </c>
      <c r="T36" s="321" t="s">
        <v>13</v>
      </c>
      <c r="V36" s="135" t="s">
        <v>12</v>
      </c>
      <c r="W36" s="135" t="s">
        <v>13</v>
      </c>
    </row>
    <row r="37" spans="1:23" s="65" customFormat="1" ht="22.5" hidden="1" customHeight="1" x14ac:dyDescent="0.2">
      <c r="A37" s="268"/>
      <c r="B37" s="271"/>
      <c r="C37" s="268"/>
      <c r="D37" s="274"/>
      <c r="E37" s="274"/>
      <c r="F37" s="303"/>
      <c r="G37" s="304"/>
      <c r="H37" s="304"/>
      <c r="I37" s="309"/>
      <c r="J37" s="310"/>
      <c r="K37" s="311"/>
      <c r="L37" s="243" t="s">
        <v>10</v>
      </c>
      <c r="M37" s="326" t="s">
        <v>8</v>
      </c>
      <c r="N37" s="276" t="s">
        <v>21</v>
      </c>
      <c r="O37" s="276" t="s">
        <v>14</v>
      </c>
      <c r="P37" s="276" t="s">
        <v>15</v>
      </c>
      <c r="Q37" s="276" t="s">
        <v>19</v>
      </c>
      <c r="R37" s="317"/>
      <c r="S37" s="319"/>
      <c r="T37" s="322"/>
      <c r="V37" s="136"/>
      <c r="W37" s="136"/>
    </row>
    <row r="38" spans="1:23" s="65" customFormat="1" ht="22.5" hidden="1" customHeight="1" x14ac:dyDescent="0.2">
      <c r="A38" s="268"/>
      <c r="B38" s="271"/>
      <c r="C38" s="268"/>
      <c r="D38" s="274"/>
      <c r="E38" s="274"/>
      <c r="F38" s="303"/>
      <c r="G38" s="304"/>
      <c r="H38" s="304"/>
      <c r="I38" s="309"/>
      <c r="J38" s="310"/>
      <c r="K38" s="311"/>
      <c r="L38" s="324"/>
      <c r="M38" s="327"/>
      <c r="N38" s="319"/>
      <c r="O38" s="319"/>
      <c r="P38" s="277"/>
      <c r="Q38" s="279"/>
      <c r="R38" s="317"/>
      <c r="S38" s="319"/>
      <c r="T38" s="322"/>
      <c r="V38" s="136"/>
      <c r="W38" s="136"/>
    </row>
    <row r="39" spans="1:23" s="65" customFormat="1" ht="22.5" hidden="1" customHeight="1" x14ac:dyDescent="0.2">
      <c r="A39" s="268"/>
      <c r="B39" s="271"/>
      <c r="C39" s="268"/>
      <c r="D39" s="274"/>
      <c r="E39" s="274"/>
      <c r="F39" s="303"/>
      <c r="G39" s="304"/>
      <c r="H39" s="304"/>
      <c r="I39" s="309"/>
      <c r="J39" s="310"/>
      <c r="K39" s="311"/>
      <c r="L39" s="324"/>
      <c r="M39" s="327"/>
      <c r="N39" s="319"/>
      <c r="O39" s="319"/>
      <c r="P39" s="277"/>
      <c r="Q39" s="279"/>
      <c r="R39" s="317"/>
      <c r="S39" s="319"/>
      <c r="T39" s="322"/>
      <c r="V39" s="136"/>
      <c r="W39" s="136"/>
    </row>
    <row r="40" spans="1:23" s="65" customFormat="1" ht="22.5" hidden="1" customHeight="1" x14ac:dyDescent="0.2">
      <c r="A40" s="269"/>
      <c r="B40" s="272"/>
      <c r="C40" s="269"/>
      <c r="D40" s="275"/>
      <c r="E40" s="275"/>
      <c r="F40" s="305"/>
      <c r="G40" s="306"/>
      <c r="H40" s="306"/>
      <c r="I40" s="312"/>
      <c r="J40" s="313"/>
      <c r="K40" s="314"/>
      <c r="L40" s="325"/>
      <c r="M40" s="327"/>
      <c r="N40" s="320"/>
      <c r="O40" s="320"/>
      <c r="P40" s="278"/>
      <c r="Q40" s="280"/>
      <c r="R40" s="318"/>
      <c r="S40" s="320"/>
      <c r="T40" s="323"/>
      <c r="V40" s="137"/>
      <c r="W40" s="137"/>
    </row>
    <row r="41" spans="1:23" ht="8.25" customHeight="1" x14ac:dyDescent="0.25">
      <c r="A41" s="281" t="s">
        <v>72</v>
      </c>
      <c r="B41" s="282"/>
      <c r="C41" s="283"/>
      <c r="D41" s="282"/>
      <c r="E41" s="283"/>
      <c r="F41" s="282"/>
      <c r="G41" s="282"/>
      <c r="H41" s="282"/>
      <c r="I41" s="284"/>
      <c r="J41" s="282"/>
      <c r="K41" s="285"/>
      <c r="L41" s="282"/>
      <c r="M41" s="282"/>
      <c r="N41" s="282"/>
      <c r="O41" s="282"/>
      <c r="P41" s="282"/>
      <c r="Q41" s="282"/>
      <c r="R41" s="282"/>
      <c r="S41" s="282"/>
      <c r="T41" s="286"/>
      <c r="V41" s="15"/>
      <c r="W41" s="158"/>
    </row>
    <row r="42" spans="1:23" ht="12.75" hidden="1" customHeight="1" x14ac:dyDescent="0.25">
      <c r="A42" s="287"/>
      <c r="B42" s="288"/>
      <c r="C42" s="287"/>
      <c r="D42" s="288"/>
      <c r="E42" s="287"/>
      <c r="F42" s="288"/>
      <c r="G42" s="288"/>
      <c r="H42" s="288"/>
      <c r="I42" s="289"/>
      <c r="J42" s="288"/>
      <c r="K42" s="290"/>
      <c r="L42" s="288"/>
      <c r="M42" s="288"/>
      <c r="N42" s="288"/>
      <c r="O42" s="288"/>
      <c r="P42" s="288"/>
      <c r="Q42" s="288"/>
      <c r="R42" s="288"/>
      <c r="S42" s="288"/>
      <c r="T42" s="291"/>
      <c r="V42" s="15"/>
      <c r="W42" s="158"/>
    </row>
    <row r="43" spans="1:23" ht="12.75" customHeight="1" x14ac:dyDescent="0.25">
      <c r="A43" s="292"/>
      <c r="B43" s="293"/>
      <c r="C43" s="292"/>
      <c r="D43" s="293"/>
      <c r="E43" s="292"/>
      <c r="F43" s="293"/>
      <c r="G43" s="293"/>
      <c r="H43" s="293"/>
      <c r="I43" s="294"/>
      <c r="J43" s="293"/>
      <c r="K43" s="295"/>
      <c r="L43" s="293"/>
      <c r="M43" s="293"/>
      <c r="N43" s="293"/>
      <c r="O43" s="293"/>
      <c r="P43" s="293"/>
      <c r="Q43" s="293"/>
      <c r="R43" s="293"/>
      <c r="S43" s="293"/>
      <c r="T43" s="296"/>
      <c r="V43" s="15"/>
      <c r="W43" s="158"/>
    </row>
    <row r="44" spans="1:23" ht="12.75" customHeight="1" x14ac:dyDescent="0.25">
      <c r="A44" s="140">
        <v>1</v>
      </c>
      <c r="B44" s="173" t="s">
        <v>47</v>
      </c>
      <c r="C44" s="233" t="s">
        <v>63</v>
      </c>
      <c r="D44" s="110" t="s">
        <v>80</v>
      </c>
      <c r="E44" s="171">
        <f>1336.14/1000</f>
        <v>1.3361400000000001</v>
      </c>
      <c r="F44" s="12"/>
      <c r="G44" s="2">
        <v>5.03</v>
      </c>
      <c r="H44" s="12"/>
      <c r="I44" s="39"/>
      <c r="J44" s="2">
        <v>158.97</v>
      </c>
      <c r="K44" s="40"/>
      <c r="L44" s="8"/>
      <c r="M44" s="9"/>
      <c r="N44" s="10"/>
      <c r="O44" s="10"/>
      <c r="P44" s="12"/>
      <c r="Q44" s="13"/>
      <c r="R44" s="14">
        <f>G45+J45</f>
        <v>539.51415729999997</v>
      </c>
      <c r="S44" s="257">
        <f>R44+R45</f>
        <v>539.51415729999997</v>
      </c>
      <c r="T44" s="297">
        <f>E44*S44</f>
        <v>720.86644613482201</v>
      </c>
      <c r="V44" s="133">
        <f>S44*$V$10</f>
        <v>713.16927102708758</v>
      </c>
      <c r="W44" s="133">
        <f>V44*E44</f>
        <v>952.89398979013288</v>
      </c>
    </row>
    <row r="45" spans="1:23" ht="12.75" customHeight="1" x14ac:dyDescent="0.25">
      <c r="A45" s="141"/>
      <c r="B45" s="174"/>
      <c r="C45" s="234"/>
      <c r="E45" s="172"/>
      <c r="G45" s="2">
        <f>G44*$J$34/1000</f>
        <v>10.827628300000001</v>
      </c>
      <c r="I45" s="6"/>
      <c r="J45" s="2">
        <f>J44*$Q$34/1000</f>
        <v>528.68652899999995</v>
      </c>
      <c r="K45" s="7"/>
      <c r="L45" s="299"/>
      <c r="M45" s="16"/>
      <c r="N45" s="17"/>
      <c r="O45" s="41"/>
      <c r="P45" s="18"/>
      <c r="Q45" s="19"/>
      <c r="R45" s="172">
        <f>SUM(Q45:Q45)</f>
        <v>0</v>
      </c>
      <c r="S45" s="258"/>
      <c r="T45" s="298"/>
      <c r="V45" s="134"/>
      <c r="W45" s="134"/>
    </row>
    <row r="46" spans="1:23" ht="41.25" customHeight="1" x14ac:dyDescent="0.25">
      <c r="A46" s="141"/>
      <c r="C46" s="234"/>
      <c r="E46" s="172"/>
      <c r="I46" s="6"/>
      <c r="K46" s="7"/>
      <c r="L46" s="300"/>
      <c r="M46" s="20"/>
      <c r="N46" s="21"/>
      <c r="O46" s="21"/>
      <c r="P46" s="22"/>
      <c r="Q46" s="23"/>
      <c r="R46" s="172"/>
      <c r="S46" s="172"/>
      <c r="T46" s="38"/>
      <c r="V46" s="172"/>
      <c r="W46" s="134"/>
    </row>
    <row r="47" spans="1:23" ht="12.75" customHeight="1" x14ac:dyDescent="0.25">
      <c r="A47" s="140">
        <f>A44+1</f>
        <v>2</v>
      </c>
      <c r="B47" s="173" t="s">
        <v>48</v>
      </c>
      <c r="C47" s="233" t="s">
        <v>61</v>
      </c>
      <c r="D47" s="110" t="s">
        <v>80</v>
      </c>
      <c r="E47" s="117">
        <f>227.14/1000</f>
        <v>0.22713999999999998</v>
      </c>
      <c r="F47" s="12"/>
      <c r="G47" s="2"/>
      <c r="H47" s="12"/>
      <c r="I47" s="39"/>
      <c r="J47" s="2">
        <f>24.7+19</f>
        <v>43.7</v>
      </c>
      <c r="K47" s="40"/>
      <c r="L47" s="8"/>
      <c r="M47" s="9"/>
      <c r="N47" s="10"/>
      <c r="O47" s="10"/>
      <c r="P47" s="12"/>
      <c r="Q47" s="13"/>
      <c r="R47" s="14">
        <f>G48+J48</f>
        <v>145.33309</v>
      </c>
      <c r="S47" s="257">
        <f>R47+R48</f>
        <v>145.33309</v>
      </c>
      <c r="T47" s="297">
        <f>E47*S47</f>
        <v>33.010958062599997</v>
      </c>
      <c r="V47" s="133">
        <f>S47*$V$10</f>
        <v>192.11190744301553</v>
      </c>
      <c r="W47" s="133">
        <f>V47*E47</f>
        <v>43.636298656606542</v>
      </c>
    </row>
    <row r="48" spans="1:23" ht="12.75" customHeight="1" x14ac:dyDescent="0.25">
      <c r="A48" s="141"/>
      <c r="B48" s="174" t="s">
        <v>49</v>
      </c>
      <c r="C48" s="234"/>
      <c r="E48" s="172"/>
      <c r="G48" s="2">
        <f>G47*$J$34/1000</f>
        <v>0</v>
      </c>
      <c r="I48" s="6"/>
      <c r="J48" s="2">
        <f>J47*$Q$34/1000</f>
        <v>145.33309</v>
      </c>
      <c r="K48" s="7"/>
      <c r="L48" s="299"/>
      <c r="M48" s="16"/>
      <c r="N48" s="17"/>
      <c r="O48" s="41"/>
      <c r="P48" s="18"/>
      <c r="Q48" s="19"/>
      <c r="R48" s="172">
        <f>SUM(Q48:Q48)</f>
        <v>0</v>
      </c>
      <c r="S48" s="258"/>
      <c r="T48" s="298"/>
      <c r="V48" s="134"/>
      <c r="W48" s="134"/>
    </row>
    <row r="49" spans="1:25" ht="41.25" customHeight="1" x14ac:dyDescent="0.25">
      <c r="A49" s="141"/>
      <c r="C49" s="234"/>
      <c r="E49" s="172"/>
      <c r="I49" s="6"/>
      <c r="K49" s="7"/>
      <c r="L49" s="300"/>
      <c r="M49" s="20"/>
      <c r="N49" s="21"/>
      <c r="O49" s="21"/>
      <c r="P49" s="22"/>
      <c r="Q49" s="23"/>
      <c r="R49" s="172"/>
      <c r="S49" s="172"/>
      <c r="T49" s="38"/>
      <c r="V49" s="172"/>
      <c r="W49" s="134"/>
    </row>
    <row r="50" spans="1:25" ht="12.75" customHeight="1" x14ac:dyDescent="0.25">
      <c r="A50" s="140">
        <f>A47+1</f>
        <v>3</v>
      </c>
      <c r="B50" s="173" t="s">
        <v>50</v>
      </c>
      <c r="C50" s="233" t="s">
        <v>62</v>
      </c>
      <c r="D50" s="110" t="s">
        <v>80</v>
      </c>
      <c r="E50" s="117">
        <f>E44-E47</f>
        <v>1.1090000000000002</v>
      </c>
      <c r="F50" s="12"/>
      <c r="G50" s="2">
        <v>4.5599999999999996</v>
      </c>
      <c r="H50" s="12"/>
      <c r="I50" s="39"/>
      <c r="J50" s="2">
        <v>145.1</v>
      </c>
      <c r="K50" s="40"/>
      <c r="L50" s="8"/>
      <c r="M50" s="9"/>
      <c r="N50" s="10"/>
      <c r="O50" s="10"/>
      <c r="P50" s="12"/>
      <c r="Q50" s="13"/>
      <c r="R50" s="14">
        <f>G51+J51</f>
        <v>492.37497159999998</v>
      </c>
      <c r="S50" s="257">
        <f>R50+R51</f>
        <v>492.37497159999998</v>
      </c>
      <c r="T50" s="297">
        <f>E50*S50</f>
        <v>546.04384350440012</v>
      </c>
      <c r="V50" s="133">
        <f>S50*$V$10</f>
        <v>650.85724779729514</v>
      </c>
      <c r="W50" s="133">
        <f>V50*E50</f>
        <v>721.80068780720046</v>
      </c>
    </row>
    <row r="51" spans="1:25" ht="12.75" customHeight="1" x14ac:dyDescent="0.25">
      <c r="A51" s="141"/>
      <c r="B51" s="174"/>
      <c r="C51" s="234"/>
      <c r="E51" s="172"/>
      <c r="G51" s="2">
        <f>G50*$J$34/1000</f>
        <v>9.8159016000000001</v>
      </c>
      <c r="I51" s="6"/>
      <c r="J51" s="2">
        <f>J50*$Q$34/1000</f>
        <v>482.55906999999996</v>
      </c>
      <c r="K51" s="7"/>
      <c r="L51" s="299"/>
      <c r="M51" s="16"/>
      <c r="N51" s="17"/>
      <c r="O51" s="41"/>
      <c r="P51" s="18"/>
      <c r="Q51" s="19"/>
      <c r="R51" s="172">
        <f>SUM(Q51:Q51)</f>
        <v>0</v>
      </c>
      <c r="S51" s="258"/>
      <c r="T51" s="298"/>
      <c r="V51" s="134"/>
      <c r="W51" s="134"/>
    </row>
    <row r="52" spans="1:25" ht="41.25" customHeight="1" x14ac:dyDescent="0.25">
      <c r="A52" s="141"/>
      <c r="C52" s="234"/>
      <c r="E52" s="172"/>
      <c r="I52" s="6"/>
      <c r="K52" s="7"/>
      <c r="L52" s="300"/>
      <c r="M52" s="20"/>
      <c r="N52" s="21"/>
      <c r="O52" s="21"/>
      <c r="P52" s="22"/>
      <c r="Q52" s="23"/>
      <c r="R52" s="172"/>
      <c r="S52" s="172"/>
      <c r="T52" s="38"/>
      <c r="V52" s="172"/>
      <c r="W52" s="134"/>
    </row>
    <row r="53" spans="1:25" ht="12.75" customHeight="1" x14ac:dyDescent="0.25">
      <c r="A53" s="140">
        <f>A50+1</f>
        <v>4</v>
      </c>
      <c r="B53" s="173" t="s">
        <v>91</v>
      </c>
      <c r="C53" s="233" t="s">
        <v>64</v>
      </c>
      <c r="D53" s="110" t="s">
        <v>29</v>
      </c>
      <c r="E53" s="171">
        <f>E50*1000*1.85</f>
        <v>2051.6500000000005</v>
      </c>
      <c r="F53" s="12"/>
      <c r="G53" s="2"/>
      <c r="H53" s="12"/>
      <c r="I53" s="39"/>
      <c r="J53" s="2"/>
      <c r="K53" s="40"/>
      <c r="L53" s="8"/>
      <c r="M53" s="9"/>
      <c r="N53" s="10"/>
      <c r="O53" s="10"/>
      <c r="P53" s="12"/>
      <c r="Q53" s="13"/>
      <c r="R53" s="14">
        <f>0.2+9*0.05</f>
        <v>0.65</v>
      </c>
      <c r="S53" s="257">
        <f>R53+R54</f>
        <v>0.65</v>
      </c>
      <c r="T53" s="297">
        <f>E53*S53</f>
        <v>1333.5725000000004</v>
      </c>
      <c r="V53" s="133">
        <f>S53*$V$10</f>
        <v>0.85921753840064985</v>
      </c>
      <c r="W53" s="133">
        <f>V53*E53</f>
        <v>1762.8136626596938</v>
      </c>
    </row>
    <row r="54" spans="1:25" ht="12.75" customHeight="1" x14ac:dyDescent="0.25">
      <c r="A54" s="141"/>
      <c r="B54" s="174"/>
      <c r="C54" s="234"/>
      <c r="E54" s="172"/>
      <c r="G54" s="2"/>
      <c r="I54" s="6"/>
      <c r="J54" s="2"/>
      <c r="K54" s="7"/>
      <c r="L54" s="299"/>
      <c r="M54" s="16"/>
      <c r="N54" s="17"/>
      <c r="O54" s="41"/>
      <c r="P54" s="18"/>
      <c r="Q54" s="19"/>
      <c r="R54" s="172">
        <f>SUM(Q54:Q54)</f>
        <v>0</v>
      </c>
      <c r="S54" s="258"/>
      <c r="T54" s="298"/>
      <c r="V54" s="134"/>
      <c r="W54" s="134"/>
    </row>
    <row r="55" spans="1:25" ht="12.75" customHeight="1" x14ac:dyDescent="0.25">
      <c r="A55" s="141"/>
      <c r="C55" s="234"/>
      <c r="E55" s="172"/>
      <c r="I55" s="6"/>
      <c r="K55" s="7"/>
      <c r="L55" s="300"/>
      <c r="M55" s="20"/>
      <c r="N55" s="21"/>
      <c r="O55" s="21"/>
      <c r="P55" s="22"/>
      <c r="Q55" s="23"/>
      <c r="R55" s="172"/>
      <c r="S55" s="172"/>
      <c r="T55" s="38"/>
      <c r="V55" s="172"/>
      <c r="W55" s="134"/>
    </row>
    <row r="56" spans="1:25" ht="12" x14ac:dyDescent="0.25">
      <c r="A56" s="140">
        <f>A53+1</f>
        <v>5</v>
      </c>
      <c r="B56" s="173" t="s">
        <v>51</v>
      </c>
      <c r="C56" s="233" t="s">
        <v>65</v>
      </c>
      <c r="D56" s="110" t="s">
        <v>79</v>
      </c>
      <c r="E56" s="115">
        <f>3817.53/100</f>
        <v>38.1753</v>
      </c>
      <c r="F56" s="12"/>
      <c r="G56" s="2"/>
      <c r="H56" s="12"/>
      <c r="I56" s="39"/>
      <c r="J56" s="2">
        <v>0.45</v>
      </c>
      <c r="K56" s="40"/>
      <c r="L56" s="8"/>
      <c r="M56" s="9"/>
      <c r="N56" s="10"/>
      <c r="O56" s="10"/>
      <c r="P56" s="12"/>
      <c r="Q56" s="13"/>
      <c r="R56" s="14">
        <f>G57+J57</f>
        <v>1.4965650000000001</v>
      </c>
      <c r="S56" s="257">
        <f>R56+R57</f>
        <v>1.4965650000000001</v>
      </c>
      <c r="T56" s="297">
        <f>E56*S56</f>
        <v>57.131817844500006</v>
      </c>
      <c r="V56" s="133">
        <f>S56*$V$10</f>
        <v>1.9782690697793361</v>
      </c>
      <c r="W56" s="133">
        <f>V56*E56</f>
        <v>75.521015219547095</v>
      </c>
    </row>
    <row r="57" spans="1:25" x14ac:dyDescent="0.25">
      <c r="A57" s="141"/>
      <c r="B57" s="174"/>
      <c r="C57" s="234"/>
      <c r="E57" s="172"/>
      <c r="G57" s="2">
        <f>G56*$J$34/1000</f>
        <v>0</v>
      </c>
      <c r="I57" s="6"/>
      <c r="J57" s="2">
        <f>J56*$Q$34/1000</f>
        <v>1.4965650000000001</v>
      </c>
      <c r="K57" s="7"/>
      <c r="L57" s="299"/>
      <c r="M57" s="16"/>
      <c r="N57" s="17"/>
      <c r="O57" s="41"/>
      <c r="P57" s="18"/>
      <c r="Q57" s="19"/>
      <c r="R57" s="172">
        <f>SUM(Q57:Q57)</f>
        <v>0</v>
      </c>
      <c r="S57" s="258"/>
      <c r="T57" s="298"/>
      <c r="V57" s="133"/>
      <c r="W57" s="133"/>
    </row>
    <row r="58" spans="1:25" ht="11.5" x14ac:dyDescent="0.25">
      <c r="A58" s="141"/>
      <c r="C58" s="234"/>
      <c r="E58" s="172"/>
      <c r="I58" s="6"/>
      <c r="K58" s="7"/>
      <c r="L58" s="300"/>
      <c r="M58" s="20"/>
      <c r="N58" s="21"/>
      <c r="O58" s="21"/>
      <c r="P58" s="22"/>
      <c r="Q58" s="23"/>
      <c r="R58" s="172"/>
      <c r="S58" s="172"/>
      <c r="T58" s="38"/>
      <c r="V58" s="172"/>
      <c r="W58" s="134"/>
    </row>
    <row r="59" spans="1:25" ht="18" customHeight="1" thickBot="1" x14ac:dyDescent="0.3">
      <c r="A59" s="144"/>
      <c r="B59" s="66"/>
      <c r="C59" s="103" t="s">
        <v>66</v>
      </c>
      <c r="D59" s="68"/>
      <c r="E59" s="104"/>
      <c r="F59" s="70"/>
      <c r="G59" s="71"/>
      <c r="H59" s="70"/>
      <c r="I59" s="105"/>
      <c r="J59" s="71"/>
      <c r="K59" s="106"/>
      <c r="L59" s="72"/>
      <c r="M59" s="73"/>
      <c r="N59" s="74"/>
      <c r="O59" s="75"/>
      <c r="P59" s="70"/>
      <c r="Q59" s="71"/>
      <c r="R59" s="75"/>
      <c r="S59" s="75"/>
      <c r="T59" s="76">
        <f>SUM(T44:T58)</f>
        <v>2690.6255655463228</v>
      </c>
      <c r="V59" s="75"/>
      <c r="W59" s="145">
        <f>SUM(W44:W58)</f>
        <v>3556.6656541331809</v>
      </c>
      <c r="X59" s="4">
        <f>W59/$W$134*100</f>
        <v>6.585495419593852</v>
      </c>
      <c r="Y59" s="15" t="s">
        <v>60</v>
      </c>
    </row>
    <row r="60" spans="1:25" ht="20.25" customHeight="1" thickTop="1" x14ac:dyDescent="0.25">
      <c r="A60" s="261" t="s">
        <v>71</v>
      </c>
      <c r="B60" s="262"/>
      <c r="C60" s="263"/>
      <c r="D60" s="262"/>
      <c r="E60" s="263"/>
      <c r="F60" s="262"/>
      <c r="G60" s="262"/>
      <c r="H60" s="262"/>
      <c r="I60" s="264"/>
      <c r="J60" s="262"/>
      <c r="K60" s="265"/>
      <c r="L60" s="262"/>
      <c r="M60" s="262"/>
      <c r="N60" s="262"/>
      <c r="O60" s="262"/>
      <c r="P60" s="262"/>
      <c r="Q60" s="262"/>
      <c r="R60" s="262"/>
      <c r="S60" s="262"/>
      <c r="T60" s="266"/>
      <c r="V60" s="15"/>
      <c r="W60" s="158"/>
    </row>
    <row r="61" spans="1:25" ht="12.75" customHeight="1" x14ac:dyDescent="0.25">
      <c r="A61" s="140">
        <f>A56+1</f>
        <v>6</v>
      </c>
      <c r="B61" s="109" t="s">
        <v>37</v>
      </c>
      <c r="C61" s="233" t="s">
        <v>70</v>
      </c>
      <c r="D61" s="110" t="s">
        <v>30</v>
      </c>
      <c r="E61" s="171">
        <v>381.75</v>
      </c>
      <c r="F61" s="12"/>
      <c r="G61" s="2">
        <v>0.08</v>
      </c>
      <c r="H61" s="12"/>
      <c r="I61" s="39"/>
      <c r="J61" s="2">
        <v>0.26</v>
      </c>
      <c r="K61" s="40"/>
      <c r="L61" s="8"/>
      <c r="M61" s="9"/>
      <c r="N61" s="10"/>
      <c r="O61" s="11"/>
      <c r="P61" s="12"/>
      <c r="Q61" s="13"/>
      <c r="R61" s="14">
        <f>G62+J62</f>
        <v>1.0368908000000001</v>
      </c>
      <c r="S61" s="257">
        <f>R61+R62</f>
        <v>6.0422638888700018</v>
      </c>
      <c r="T61" s="297">
        <f>E61*S61</f>
        <v>2306.634239576123</v>
      </c>
      <c r="V61" s="133">
        <f>S61*$V$10</f>
        <v>7.9871063153261845</v>
      </c>
      <c r="W61" s="133">
        <f>V61*E61</f>
        <v>3049.0778358757711</v>
      </c>
    </row>
    <row r="62" spans="1:25" ht="12.75" customHeight="1" x14ac:dyDescent="0.25">
      <c r="A62" s="141"/>
      <c r="B62" s="111"/>
      <c r="C62" s="234"/>
      <c r="E62" s="172"/>
      <c r="G62" s="2">
        <f>G61*$J$34/1000</f>
        <v>0.17220880000000002</v>
      </c>
      <c r="I62" s="6"/>
      <c r="J62" s="2">
        <f>J61*$Q$34/1000</f>
        <v>0.86468200000000006</v>
      </c>
      <c r="K62" s="7"/>
      <c r="L62" s="175" t="s">
        <v>38</v>
      </c>
      <c r="M62" s="16" t="s">
        <v>30</v>
      </c>
      <c r="N62" s="17">
        <v>1.22</v>
      </c>
      <c r="O62" s="17">
        <f>E61*N62</f>
        <v>465.73500000000001</v>
      </c>
      <c r="P62" s="18">
        <v>3.6</v>
      </c>
      <c r="Q62" s="19">
        <f>N62*P62*$N$32</f>
        <v>4.9931176680000018</v>
      </c>
      <c r="R62" s="257">
        <f>SUM(Q62:Q63)</f>
        <v>5.0053730888700017</v>
      </c>
      <c r="S62" s="258"/>
      <c r="T62" s="298"/>
      <c r="V62" s="134"/>
      <c r="W62" s="134"/>
    </row>
    <row r="63" spans="1:25" ht="12.75" customHeight="1" x14ac:dyDescent="0.25">
      <c r="A63" s="141"/>
      <c r="B63" s="174"/>
      <c r="C63" s="234"/>
      <c r="E63" s="172"/>
      <c r="I63" s="6"/>
      <c r="K63" s="7"/>
      <c r="L63" s="24" t="s">
        <v>33</v>
      </c>
      <c r="M63" s="25" t="s">
        <v>30</v>
      </c>
      <c r="N63" s="26">
        <v>7.0000000000000007E-2</v>
      </c>
      <c r="O63" s="26">
        <f>E61*N63</f>
        <v>26.722500000000004</v>
      </c>
      <c r="P63" s="27">
        <v>0.154</v>
      </c>
      <c r="Q63" s="102">
        <f>N63*P63*$N$32</f>
        <v>1.2255420870000004E-2</v>
      </c>
      <c r="R63" s="258"/>
      <c r="S63" s="258"/>
      <c r="T63" s="298"/>
      <c r="V63" s="134"/>
      <c r="W63" s="134"/>
    </row>
    <row r="64" spans="1:25" ht="12" customHeight="1" x14ac:dyDescent="0.25">
      <c r="A64" s="142"/>
      <c r="B64" s="112"/>
      <c r="C64" s="113"/>
      <c r="D64" s="114"/>
      <c r="E64" s="28"/>
      <c r="F64" s="29"/>
      <c r="G64" s="30"/>
      <c r="H64" s="29"/>
      <c r="I64" s="31"/>
      <c r="J64" s="30"/>
      <c r="K64" s="32"/>
      <c r="L64" s="42"/>
      <c r="M64" s="43"/>
      <c r="N64" s="44"/>
      <c r="O64" s="45"/>
      <c r="P64" s="29"/>
      <c r="Q64" s="46"/>
      <c r="R64" s="28"/>
      <c r="S64" s="28"/>
      <c r="T64" s="47"/>
      <c r="V64" s="28"/>
      <c r="W64" s="143"/>
    </row>
    <row r="65" spans="1:23" s="192" customFormat="1" ht="19.5" customHeight="1" x14ac:dyDescent="0.25">
      <c r="A65" s="180">
        <f>A61+1</f>
        <v>7</v>
      </c>
      <c r="B65" s="181" t="s">
        <v>96</v>
      </c>
      <c r="C65" s="233" t="s">
        <v>103</v>
      </c>
      <c r="D65" s="110" t="s">
        <v>97</v>
      </c>
      <c r="E65" s="115">
        <f>3817.53/100</f>
        <v>38.1753</v>
      </c>
      <c r="F65" s="182"/>
      <c r="G65" s="183">
        <v>2.3199999999999998</v>
      </c>
      <c r="H65" s="182"/>
      <c r="I65" s="184"/>
      <c r="J65" s="183">
        <v>5.75</v>
      </c>
      <c r="K65" s="185"/>
      <c r="L65" s="186"/>
      <c r="M65" s="187"/>
      <c r="N65" s="188"/>
      <c r="O65" s="189"/>
      <c r="P65" s="182"/>
      <c r="Q65" s="190"/>
      <c r="R65" s="191">
        <f>G66+J66</f>
        <v>24.116830199999995</v>
      </c>
      <c r="S65" s="235">
        <f>R65+R66</f>
        <v>104.71981240012501</v>
      </c>
      <c r="T65" s="237">
        <f>E65*S65</f>
        <v>3997.7102543184924</v>
      </c>
      <c r="V65" s="133">
        <f>S65*$V$10</f>
        <v>138.42630681878961</v>
      </c>
      <c r="W65" s="133">
        <f>V65*E65</f>
        <v>5284.4657906993389</v>
      </c>
    </row>
    <row r="66" spans="1:23" s="192" customFormat="1" ht="12.75" customHeight="1" x14ac:dyDescent="0.25">
      <c r="A66" s="193"/>
      <c r="B66" s="174"/>
      <c r="C66" s="234"/>
      <c r="D66" s="3"/>
      <c r="E66" s="172"/>
      <c r="F66" s="194"/>
      <c r="G66" s="2">
        <f>G65*$J$11/1000</f>
        <v>4.9940552</v>
      </c>
      <c r="H66" s="4"/>
      <c r="I66" s="6"/>
      <c r="J66" s="2">
        <f>J65*$Q$11/1000</f>
        <v>19.122774999999997</v>
      </c>
      <c r="K66" s="195"/>
      <c r="L66" s="239" t="s">
        <v>98</v>
      </c>
      <c r="M66" s="196" t="s">
        <v>30</v>
      </c>
      <c r="N66" s="197">
        <f>1.56/12*15</f>
        <v>1.9500000000000002</v>
      </c>
      <c r="O66" s="197">
        <f>E65*N66</f>
        <v>74.441835000000012</v>
      </c>
      <c r="P66" s="198">
        <v>4</v>
      </c>
      <c r="Q66" s="19">
        <f>N66*P66*$N$9</f>
        <v>8.8675587000000018</v>
      </c>
      <c r="R66" s="235">
        <f>SUM(Q66:Q76)</f>
        <v>80.602982200125012</v>
      </c>
      <c r="S66" s="236"/>
      <c r="T66" s="238"/>
      <c r="V66" s="199"/>
      <c r="W66" s="199"/>
    </row>
    <row r="67" spans="1:23" s="192" customFormat="1" ht="2.25" customHeight="1" x14ac:dyDescent="0.25">
      <c r="A67" s="193"/>
      <c r="B67" s="15"/>
      <c r="C67" s="234"/>
      <c r="D67" s="3"/>
      <c r="E67" s="172"/>
      <c r="F67" s="194"/>
      <c r="G67" s="200"/>
      <c r="H67" s="194"/>
      <c r="I67" s="201"/>
      <c r="J67" s="200"/>
      <c r="K67" s="195"/>
      <c r="L67" s="240"/>
      <c r="M67" s="202"/>
      <c r="N67" s="203"/>
      <c r="O67" s="204"/>
      <c r="P67" s="205"/>
      <c r="Q67" s="206"/>
      <c r="R67" s="236"/>
      <c r="S67" s="236"/>
      <c r="T67" s="238"/>
      <c r="V67" s="199"/>
      <c r="W67" s="199"/>
    </row>
    <row r="68" spans="1:23" s="192" customFormat="1" ht="4.5" customHeight="1" x14ac:dyDescent="0.25">
      <c r="A68" s="193"/>
      <c r="B68" s="15"/>
      <c r="C68" s="234"/>
      <c r="D68" s="3"/>
      <c r="E68" s="172"/>
      <c r="F68" s="194"/>
      <c r="G68" s="200"/>
      <c r="H68" s="194"/>
      <c r="I68" s="201"/>
      <c r="J68" s="200"/>
      <c r="K68" s="195"/>
      <c r="L68" s="241" t="s">
        <v>99</v>
      </c>
      <c r="M68" s="207" t="s">
        <v>30</v>
      </c>
      <c r="N68" s="208">
        <f>5.46/12*15</f>
        <v>6.8250000000000002</v>
      </c>
      <c r="O68" s="208">
        <f>E65*N68</f>
        <v>260.54642250000001</v>
      </c>
      <c r="P68" s="209">
        <v>4</v>
      </c>
      <c r="Q68" s="102">
        <f>N68*P68*$N$9</f>
        <v>31.036455450000005</v>
      </c>
      <c r="R68" s="236"/>
      <c r="S68" s="236"/>
      <c r="T68" s="238"/>
      <c r="V68" s="199"/>
      <c r="W68" s="199"/>
    </row>
    <row r="69" spans="1:23" s="192" customFormat="1" ht="1.5" hidden="1" customHeight="1" x14ac:dyDescent="0.25">
      <c r="A69" s="193"/>
      <c r="B69" s="15"/>
      <c r="C69" s="234"/>
      <c r="D69" s="3"/>
      <c r="E69" s="172"/>
      <c r="F69" s="194"/>
      <c r="G69" s="200"/>
      <c r="H69" s="194"/>
      <c r="I69" s="201"/>
      <c r="J69" s="200"/>
      <c r="K69" s="195"/>
      <c r="L69" s="240"/>
      <c r="M69" s="202"/>
      <c r="N69" s="203"/>
      <c r="O69" s="204"/>
      <c r="P69" s="205"/>
      <c r="Q69" s="102">
        <f t="shared" ref="Q69:Q76" si="0">N69*P69*$N$9</f>
        <v>0</v>
      </c>
      <c r="R69" s="236"/>
      <c r="S69" s="236"/>
      <c r="T69" s="238"/>
      <c r="V69" s="199"/>
      <c r="W69" s="199"/>
    </row>
    <row r="70" spans="1:23" s="192" customFormat="1" ht="12.5" hidden="1" customHeight="1" x14ac:dyDescent="0.25">
      <c r="A70" s="193"/>
      <c r="B70" s="15"/>
      <c r="C70" s="234"/>
      <c r="D70" s="3"/>
      <c r="E70" s="172"/>
      <c r="F70" s="194"/>
      <c r="G70" s="200"/>
      <c r="H70" s="194"/>
      <c r="I70" s="201"/>
      <c r="J70" s="200"/>
      <c r="K70" s="195"/>
      <c r="L70" s="241" t="s">
        <v>35</v>
      </c>
      <c r="M70" s="207" t="s">
        <v>30</v>
      </c>
      <c r="N70" s="208">
        <f>3.12/12*15</f>
        <v>3.9000000000000004</v>
      </c>
      <c r="O70" s="208">
        <f>E65*N70</f>
        <v>148.88367000000002</v>
      </c>
      <c r="P70" s="209">
        <v>4</v>
      </c>
      <c r="Q70" s="102">
        <f t="shared" si="0"/>
        <v>17.735117400000004</v>
      </c>
      <c r="R70" s="236"/>
      <c r="S70" s="236"/>
      <c r="T70" s="238"/>
      <c r="V70" s="199"/>
      <c r="W70" s="199"/>
    </row>
    <row r="71" spans="1:23" s="192" customFormat="1" ht="1.5" hidden="1" customHeight="1" x14ac:dyDescent="0.25">
      <c r="A71" s="193"/>
      <c r="B71" s="15"/>
      <c r="C71" s="234"/>
      <c r="D71" s="3"/>
      <c r="E71" s="172"/>
      <c r="F71" s="194"/>
      <c r="G71" s="200"/>
      <c r="H71" s="194"/>
      <c r="I71" s="201"/>
      <c r="J71" s="200"/>
      <c r="K71" s="195"/>
      <c r="L71" s="240"/>
      <c r="M71" s="202"/>
      <c r="N71" s="203"/>
      <c r="O71" s="204"/>
      <c r="P71" s="205"/>
      <c r="Q71" s="102">
        <f t="shared" si="0"/>
        <v>0</v>
      </c>
      <c r="R71" s="236"/>
      <c r="S71" s="236"/>
      <c r="T71" s="238"/>
      <c r="V71" s="199"/>
      <c r="W71" s="199"/>
    </row>
    <row r="72" spans="1:23" s="192" customFormat="1" ht="12.5" hidden="1" customHeight="1" x14ac:dyDescent="0.25">
      <c r="A72" s="193"/>
      <c r="B72" s="15"/>
      <c r="C72" s="234"/>
      <c r="D72" s="3"/>
      <c r="E72" s="172"/>
      <c r="F72" s="194"/>
      <c r="G72" s="200"/>
      <c r="H72" s="194"/>
      <c r="I72" s="201"/>
      <c r="J72" s="200"/>
      <c r="K72" s="195"/>
      <c r="L72" s="241" t="s">
        <v>100</v>
      </c>
      <c r="M72" s="207" t="s">
        <v>30</v>
      </c>
      <c r="N72" s="208">
        <f>1.56/12*15</f>
        <v>1.9500000000000002</v>
      </c>
      <c r="O72" s="208">
        <f>E65*N72</f>
        <v>74.441835000000012</v>
      </c>
      <c r="P72" s="209">
        <v>4</v>
      </c>
      <c r="Q72" s="102">
        <f t="shared" si="0"/>
        <v>8.8675587000000018</v>
      </c>
      <c r="R72" s="236"/>
      <c r="S72" s="236"/>
      <c r="T72" s="238"/>
      <c r="V72" s="199"/>
      <c r="W72" s="199"/>
    </row>
    <row r="73" spans="1:23" s="192" customFormat="1" ht="1.5" hidden="1" customHeight="1" x14ac:dyDescent="0.25">
      <c r="A73" s="193"/>
      <c r="B73" s="15"/>
      <c r="C73" s="234"/>
      <c r="D73" s="3"/>
      <c r="E73" s="172"/>
      <c r="F73" s="194"/>
      <c r="G73" s="200"/>
      <c r="H73" s="194"/>
      <c r="I73" s="201"/>
      <c r="J73" s="200"/>
      <c r="K73" s="195"/>
      <c r="L73" s="240"/>
      <c r="M73" s="202"/>
      <c r="N73" s="203"/>
      <c r="O73" s="204"/>
      <c r="P73" s="205"/>
      <c r="Q73" s="102">
        <f t="shared" si="0"/>
        <v>0</v>
      </c>
      <c r="R73" s="236"/>
      <c r="S73" s="236"/>
      <c r="T73" s="238"/>
      <c r="V73" s="199"/>
      <c r="W73" s="199"/>
    </row>
    <row r="74" spans="1:23" s="192" customFormat="1" ht="12.5" hidden="1" customHeight="1" x14ac:dyDescent="0.25">
      <c r="A74" s="193"/>
      <c r="B74" s="15"/>
      <c r="C74" s="234"/>
      <c r="D74" s="3"/>
      <c r="E74" s="172"/>
      <c r="F74" s="194"/>
      <c r="G74" s="200"/>
      <c r="H74" s="194"/>
      <c r="I74" s="201"/>
      <c r="J74" s="200"/>
      <c r="K74" s="195"/>
      <c r="L74" s="241" t="s">
        <v>101</v>
      </c>
      <c r="M74" s="207" t="s">
        <v>30</v>
      </c>
      <c r="N74" s="208">
        <f>3.9/12*15</f>
        <v>4.875</v>
      </c>
      <c r="O74" s="208">
        <f>E65*N74</f>
        <v>186.10458750000001</v>
      </c>
      <c r="P74" s="209">
        <v>2.5</v>
      </c>
      <c r="Q74" s="102">
        <f t="shared" si="0"/>
        <v>13.855560468750003</v>
      </c>
      <c r="R74" s="236"/>
      <c r="S74" s="236"/>
      <c r="T74" s="238"/>
      <c r="V74" s="199"/>
      <c r="W74" s="199"/>
    </row>
    <row r="75" spans="1:23" s="192" customFormat="1" ht="0.75" hidden="1" customHeight="1" x14ac:dyDescent="0.25">
      <c r="A75" s="193"/>
      <c r="B75" s="15"/>
      <c r="C75" s="234"/>
      <c r="D75" s="3"/>
      <c r="E75" s="172"/>
      <c r="F75" s="194"/>
      <c r="G75" s="200"/>
      <c r="H75" s="194"/>
      <c r="I75" s="201"/>
      <c r="J75" s="200"/>
      <c r="K75" s="195"/>
      <c r="L75" s="240"/>
      <c r="M75" s="202"/>
      <c r="N75" s="203"/>
      <c r="O75" s="204"/>
      <c r="P75" s="205"/>
      <c r="Q75" s="102">
        <f t="shared" si="0"/>
        <v>0</v>
      </c>
      <c r="R75" s="236"/>
      <c r="S75" s="236"/>
      <c r="T75" s="238"/>
      <c r="V75" s="199"/>
      <c r="W75" s="199"/>
    </row>
    <row r="76" spans="1:23" s="192" customFormat="1" ht="13.5" hidden="1" customHeight="1" x14ac:dyDescent="0.25">
      <c r="A76" s="193"/>
      <c r="B76" s="15"/>
      <c r="C76" s="234"/>
      <c r="D76" s="3"/>
      <c r="E76" s="172"/>
      <c r="F76" s="194"/>
      <c r="G76" s="200"/>
      <c r="H76" s="194"/>
      <c r="I76" s="201"/>
      <c r="J76" s="200"/>
      <c r="K76" s="195"/>
      <c r="L76" s="210" t="s">
        <v>33</v>
      </c>
      <c r="M76" s="211" t="s">
        <v>30</v>
      </c>
      <c r="N76" s="212">
        <f>1.1/12*15</f>
        <v>1.375</v>
      </c>
      <c r="O76" s="212">
        <f>E65*N76</f>
        <v>52.491037499999997</v>
      </c>
      <c r="P76" s="213">
        <v>0.154</v>
      </c>
      <c r="Q76" s="102">
        <f t="shared" si="0"/>
        <v>0.24073148137500003</v>
      </c>
      <c r="R76" s="236"/>
      <c r="S76" s="236"/>
      <c r="T76" s="238"/>
      <c r="V76" s="199"/>
      <c r="W76" s="199"/>
    </row>
    <row r="77" spans="1:23" s="192" customFormat="1" ht="9.5" hidden="1" customHeight="1" x14ac:dyDescent="0.25">
      <c r="A77" s="214"/>
      <c r="B77" s="112"/>
      <c r="C77" s="113"/>
      <c r="D77" s="114"/>
      <c r="E77" s="28"/>
      <c r="F77" s="215"/>
      <c r="G77" s="216"/>
      <c r="H77" s="215"/>
      <c r="I77" s="217"/>
      <c r="J77" s="216"/>
      <c r="K77" s="218"/>
      <c r="L77" s="219"/>
      <c r="M77" s="220"/>
      <c r="N77" s="221"/>
      <c r="O77" s="222"/>
      <c r="P77" s="215"/>
      <c r="Q77" s="223"/>
      <c r="R77" s="224"/>
      <c r="S77" s="224"/>
      <c r="T77" s="225"/>
      <c r="V77" s="199"/>
      <c r="W77" s="199"/>
    </row>
    <row r="78" spans="1:23" ht="12.75" customHeight="1" x14ac:dyDescent="0.25">
      <c r="A78" s="180">
        <f>A65+1</f>
        <v>8</v>
      </c>
      <c r="B78" s="254" t="s">
        <v>36</v>
      </c>
      <c r="C78" s="233" t="s">
        <v>104</v>
      </c>
      <c r="D78" s="110" t="s">
        <v>97</v>
      </c>
      <c r="E78" s="115">
        <f>3817.53/100</f>
        <v>38.1753</v>
      </c>
      <c r="F78" s="12"/>
      <c r="G78" s="2">
        <f>2.08</f>
        <v>2.08</v>
      </c>
      <c r="H78" s="12"/>
      <c r="I78" s="39"/>
      <c r="J78" s="2">
        <v>4.74</v>
      </c>
      <c r="K78" s="40"/>
      <c r="L78" s="8"/>
      <c r="M78" s="9"/>
      <c r="N78" s="10"/>
      <c r="O78" s="11"/>
      <c r="P78" s="12"/>
      <c r="Q78" s="13"/>
      <c r="R78" s="14">
        <f>G79+J79</f>
        <v>20.241246799999999</v>
      </c>
      <c r="S78" s="257">
        <f>R78+R79</f>
        <v>393.49725608000006</v>
      </c>
      <c r="T78" s="297">
        <f>E78*S78</f>
        <v>15021.875800030826</v>
      </c>
      <c r="V78" s="133">
        <f>S78*$V$10</f>
        <v>520.1534519022581</v>
      </c>
      <c r="W78" s="133">
        <f>V78*E78</f>
        <v>19857.014072404272</v>
      </c>
    </row>
    <row r="79" spans="1:23" ht="12.75" customHeight="1" x14ac:dyDescent="0.25">
      <c r="A79" s="193"/>
      <c r="B79" s="255"/>
      <c r="C79" s="234"/>
      <c r="E79" s="172"/>
      <c r="G79" s="2">
        <f>G78*$J$11/1000</f>
        <v>4.4774288000000002</v>
      </c>
      <c r="I79" s="6"/>
      <c r="J79" s="2">
        <f>J78*$Q$11/1000</f>
        <v>15.763817999999999</v>
      </c>
      <c r="K79" s="7"/>
      <c r="L79" s="259" t="s">
        <v>102</v>
      </c>
      <c r="M79" s="16" t="s">
        <v>29</v>
      </c>
      <c r="N79" s="17">
        <f>9.74+12.1/10*2</f>
        <v>12.16</v>
      </c>
      <c r="O79" s="17">
        <f>E78*N79</f>
        <v>464.21164800000003</v>
      </c>
      <c r="P79" s="18">
        <v>27</v>
      </c>
      <c r="Q79" s="19">
        <f>N79*P79*$N$9</f>
        <v>373.25600928000006</v>
      </c>
      <c r="R79" s="172">
        <f>SUM(Q79:Q79)</f>
        <v>373.25600928000006</v>
      </c>
      <c r="S79" s="258"/>
      <c r="T79" s="298"/>
      <c r="V79" s="226"/>
      <c r="W79" s="226"/>
    </row>
    <row r="80" spans="1:23" ht="12.75" customHeight="1" x14ac:dyDescent="0.25">
      <c r="A80" s="193"/>
      <c r="B80" s="255"/>
      <c r="C80" s="234"/>
      <c r="E80" s="172"/>
      <c r="I80" s="6"/>
      <c r="K80" s="7"/>
      <c r="L80" s="260"/>
      <c r="M80" s="95"/>
      <c r="N80" s="96"/>
      <c r="O80" s="97"/>
      <c r="P80" s="98"/>
      <c r="Q80" s="99"/>
      <c r="R80" s="172"/>
      <c r="S80" s="172"/>
      <c r="T80" s="38"/>
      <c r="V80" s="226"/>
      <c r="W80" s="226"/>
    </row>
    <row r="81" spans="1:25" ht="18" customHeight="1" x14ac:dyDescent="0.25">
      <c r="A81" s="214"/>
      <c r="B81" s="116"/>
      <c r="C81" s="256"/>
      <c r="D81" s="114"/>
      <c r="E81" s="28"/>
      <c r="F81" s="29"/>
      <c r="G81" s="30"/>
      <c r="H81" s="29"/>
      <c r="I81" s="31"/>
      <c r="J81" s="30"/>
      <c r="K81" s="32"/>
      <c r="L81" s="42"/>
      <c r="M81" s="43"/>
      <c r="N81" s="44"/>
      <c r="O81" s="45"/>
      <c r="P81" s="29"/>
      <c r="Q81" s="46"/>
      <c r="R81" s="28"/>
      <c r="S81" s="28"/>
      <c r="T81" s="47"/>
      <c r="V81" s="227"/>
      <c r="W81" s="227"/>
    </row>
    <row r="82" spans="1:25" ht="12.5" thickBot="1" x14ac:dyDescent="0.3">
      <c r="A82" s="144"/>
      <c r="B82" s="66"/>
      <c r="C82" s="103" t="s">
        <v>67</v>
      </c>
      <c r="D82" s="68"/>
      <c r="E82" s="104"/>
      <c r="F82" s="70"/>
      <c r="G82" s="71"/>
      <c r="H82" s="70"/>
      <c r="I82" s="105"/>
      <c r="J82" s="71"/>
      <c r="K82" s="106"/>
      <c r="L82" s="72"/>
      <c r="M82" s="73"/>
      <c r="N82" s="74"/>
      <c r="O82" s="74"/>
      <c r="P82" s="70"/>
      <c r="Q82" s="71"/>
      <c r="R82" s="75"/>
      <c r="S82" s="75"/>
      <c r="T82" s="76">
        <f>SUM(T61:T81)</f>
        <v>21326.220293925442</v>
      </c>
      <c r="V82" s="75"/>
      <c r="W82" s="145">
        <f>SUM(W61:W81)</f>
        <v>28190.557698979384</v>
      </c>
      <c r="X82" s="4">
        <f>W82/$W$134*100</f>
        <v>52.197424963654818</v>
      </c>
      <c r="Y82" s="15" t="s">
        <v>60</v>
      </c>
    </row>
    <row r="83" spans="1:25" ht="20.25" customHeight="1" thickTop="1" x14ac:dyDescent="0.25">
      <c r="A83" s="261" t="s">
        <v>73</v>
      </c>
      <c r="B83" s="262"/>
      <c r="C83" s="263"/>
      <c r="D83" s="262"/>
      <c r="E83" s="263"/>
      <c r="F83" s="262"/>
      <c r="G83" s="262"/>
      <c r="H83" s="262"/>
      <c r="I83" s="264"/>
      <c r="J83" s="262"/>
      <c r="K83" s="265"/>
      <c r="L83" s="262"/>
      <c r="M83" s="262"/>
      <c r="N83" s="262"/>
      <c r="O83" s="262"/>
      <c r="P83" s="262"/>
      <c r="Q83" s="262"/>
      <c r="R83" s="262"/>
      <c r="S83" s="262"/>
      <c r="T83" s="266"/>
      <c r="V83" s="15"/>
      <c r="W83" s="158"/>
    </row>
    <row r="84" spans="1:25" ht="12.75" customHeight="1" x14ac:dyDescent="0.25">
      <c r="A84" s="140">
        <f>A78+1</f>
        <v>9</v>
      </c>
      <c r="B84" s="118" t="s">
        <v>91</v>
      </c>
      <c r="C84" s="233" t="s">
        <v>74</v>
      </c>
      <c r="D84" s="110" t="s">
        <v>30</v>
      </c>
      <c r="E84" s="171">
        <v>39.020000000000003</v>
      </c>
      <c r="F84" s="12"/>
      <c r="G84" s="2"/>
      <c r="H84" s="12"/>
      <c r="I84" s="39"/>
      <c r="J84" s="2"/>
      <c r="K84" s="40"/>
      <c r="L84" s="8"/>
      <c r="M84" s="9"/>
      <c r="N84" s="10"/>
      <c r="O84" s="11"/>
      <c r="P84" s="12"/>
      <c r="Q84" s="13"/>
      <c r="R84" s="14">
        <f>G85+J85</f>
        <v>0</v>
      </c>
      <c r="S84" s="257">
        <f>R84+R85</f>
        <v>4.5474660000000009</v>
      </c>
      <c r="T84" s="297">
        <f>E84*S84</f>
        <v>177.44212332000004</v>
      </c>
      <c r="V84" s="133">
        <f>S84*$V$10</f>
        <v>6.0111731422779231</v>
      </c>
      <c r="W84" s="133">
        <f>V84*E84</f>
        <v>234.55597601168458</v>
      </c>
    </row>
    <row r="85" spans="1:25" ht="12.75" customHeight="1" x14ac:dyDescent="0.25">
      <c r="A85" s="141"/>
      <c r="B85" s="111"/>
      <c r="C85" s="234"/>
      <c r="E85" s="172"/>
      <c r="G85" s="2">
        <f>G84*$J$34/1000</f>
        <v>0</v>
      </c>
      <c r="I85" s="6"/>
      <c r="J85" s="2">
        <f>J84*$Q$34/1000</f>
        <v>0</v>
      </c>
      <c r="K85" s="7"/>
      <c r="L85" s="175" t="s">
        <v>39</v>
      </c>
      <c r="M85" s="16" t="s">
        <v>30</v>
      </c>
      <c r="N85" s="17">
        <v>1</v>
      </c>
      <c r="O85" s="17">
        <f>E84*N85</f>
        <v>39.020000000000003</v>
      </c>
      <c r="P85" s="18">
        <v>4</v>
      </c>
      <c r="Q85" s="19">
        <f>N85*P85*$N$32</f>
        <v>4.5474660000000009</v>
      </c>
      <c r="R85" s="257">
        <f>SUM(Q85:Q86)</f>
        <v>4.5474660000000009</v>
      </c>
      <c r="S85" s="258"/>
      <c r="T85" s="298"/>
      <c r="V85" s="134"/>
      <c r="W85" s="134"/>
    </row>
    <row r="86" spans="1:25" ht="12.75" customHeight="1" x14ac:dyDescent="0.25">
      <c r="A86" s="141"/>
      <c r="B86" s="174"/>
      <c r="C86" s="234"/>
      <c r="E86" s="172"/>
      <c r="I86" s="6"/>
      <c r="K86" s="7"/>
      <c r="L86" s="24"/>
      <c r="M86" s="25"/>
      <c r="N86" s="26"/>
      <c r="O86" s="26"/>
      <c r="P86" s="27"/>
      <c r="Q86" s="102"/>
      <c r="R86" s="258"/>
      <c r="S86" s="258"/>
      <c r="T86" s="298"/>
      <c r="V86" s="134"/>
      <c r="W86" s="134"/>
    </row>
    <row r="87" spans="1:25" ht="12" customHeight="1" x14ac:dyDescent="0.25">
      <c r="A87" s="142"/>
      <c r="B87" s="112"/>
      <c r="C87" s="113"/>
      <c r="D87" s="114"/>
      <c r="E87" s="28"/>
      <c r="F87" s="29"/>
      <c r="G87" s="30"/>
      <c r="H87" s="29"/>
      <c r="I87" s="31"/>
      <c r="J87" s="30"/>
      <c r="K87" s="32"/>
      <c r="L87" s="42"/>
      <c r="M87" s="43"/>
      <c r="N87" s="44"/>
      <c r="O87" s="45"/>
      <c r="P87" s="29"/>
      <c r="Q87" s="46"/>
      <c r="R87" s="28"/>
      <c r="S87" s="28"/>
      <c r="T87" s="47"/>
      <c r="V87" s="28"/>
      <c r="W87" s="143"/>
    </row>
    <row r="88" spans="1:25" ht="12.75" customHeight="1" x14ac:dyDescent="0.25">
      <c r="A88" s="140">
        <f>+A84+1</f>
        <v>10</v>
      </c>
      <c r="B88" s="118" t="s">
        <v>42</v>
      </c>
      <c r="C88" s="233" t="s">
        <v>75</v>
      </c>
      <c r="D88" s="110" t="s">
        <v>40</v>
      </c>
      <c r="E88" s="171">
        <v>848.34</v>
      </c>
      <c r="F88" s="12"/>
      <c r="G88" s="2">
        <v>0.87</v>
      </c>
      <c r="H88" s="12"/>
      <c r="I88" s="39"/>
      <c r="J88" s="2">
        <v>1.67</v>
      </c>
      <c r="K88" s="40"/>
      <c r="L88" s="8"/>
      <c r="M88" s="9"/>
      <c r="N88" s="10"/>
      <c r="O88" s="11"/>
      <c r="P88" s="12"/>
      <c r="Q88" s="13"/>
      <c r="R88" s="14">
        <f>G89+J89</f>
        <v>7.4266896999999998</v>
      </c>
      <c r="S88" s="257">
        <f>R88+R89</f>
        <v>18.681668050000003</v>
      </c>
      <c r="T88" s="297">
        <f>E88*S88</f>
        <v>15848.406273537003</v>
      </c>
      <c r="V88" s="133">
        <f>S88*$V$10</f>
        <v>24.694795130983184</v>
      </c>
      <c r="W88" s="133">
        <f>V88*E88</f>
        <v>20949.582501418274</v>
      </c>
    </row>
    <row r="89" spans="1:25" ht="34.5" customHeight="1" x14ac:dyDescent="0.25">
      <c r="A89" s="141"/>
      <c r="B89" s="111"/>
      <c r="C89" s="234"/>
      <c r="E89" s="172"/>
      <c r="G89" s="2">
        <f>G88*$J$34/1000</f>
        <v>1.8727707</v>
      </c>
      <c r="I89" s="6"/>
      <c r="J89" s="2">
        <f>J88*$Q$34/1000</f>
        <v>5.5539189999999996</v>
      </c>
      <c r="K89" s="7"/>
      <c r="L89" s="175" t="s">
        <v>43</v>
      </c>
      <c r="M89" s="107" t="s">
        <v>40</v>
      </c>
      <c r="N89" s="108">
        <v>1</v>
      </c>
      <c r="O89" s="108">
        <f>E88*N89</f>
        <v>848.34</v>
      </c>
      <c r="P89" s="18">
        <v>9.9</v>
      </c>
      <c r="Q89" s="19">
        <f>N89*P89*$N$32</f>
        <v>11.254978350000002</v>
      </c>
      <c r="R89" s="257">
        <f>SUM(Q89:Q90)</f>
        <v>11.254978350000002</v>
      </c>
      <c r="S89" s="258"/>
      <c r="T89" s="298"/>
      <c r="V89" s="134"/>
      <c r="W89" s="134"/>
    </row>
    <row r="90" spans="1:25" ht="21" customHeight="1" x14ac:dyDescent="0.25">
      <c r="A90" s="141"/>
      <c r="B90" s="174"/>
      <c r="C90" s="234"/>
      <c r="E90" s="172"/>
      <c r="I90" s="6"/>
      <c r="K90" s="7"/>
      <c r="L90" s="24"/>
      <c r="M90" s="25"/>
      <c r="N90" s="26"/>
      <c r="O90" s="26"/>
      <c r="P90" s="27"/>
      <c r="Q90" s="102"/>
      <c r="R90" s="258"/>
      <c r="S90" s="258"/>
      <c r="T90" s="298"/>
      <c r="V90" s="134"/>
      <c r="W90" s="134"/>
    </row>
    <row r="91" spans="1:25" ht="12" customHeight="1" x14ac:dyDescent="0.25">
      <c r="A91" s="142"/>
      <c r="B91" s="112"/>
      <c r="C91" s="113"/>
      <c r="D91" s="114"/>
      <c r="E91" s="28"/>
      <c r="F91" s="29"/>
      <c r="G91" s="30"/>
      <c r="H91" s="29"/>
      <c r="I91" s="31"/>
      <c r="J91" s="30"/>
      <c r="K91" s="32"/>
      <c r="L91" s="42"/>
      <c r="M91" s="43"/>
      <c r="N91" s="44"/>
      <c r="O91" s="45"/>
      <c r="P91" s="29"/>
      <c r="Q91" s="46"/>
      <c r="R91" s="28"/>
      <c r="S91" s="28"/>
      <c r="T91" s="47"/>
      <c r="V91" s="28"/>
      <c r="W91" s="143"/>
    </row>
    <row r="92" spans="1:25" ht="12.75" customHeight="1" x14ac:dyDescent="0.25">
      <c r="A92" s="140">
        <f>+A88+1</f>
        <v>11</v>
      </c>
      <c r="B92" s="118" t="s">
        <v>91</v>
      </c>
      <c r="C92" s="233" t="s">
        <v>76</v>
      </c>
      <c r="D92" s="110" t="s">
        <v>40</v>
      </c>
      <c r="E92" s="171">
        <f>E88/5</f>
        <v>169.66800000000001</v>
      </c>
      <c r="F92" s="12"/>
      <c r="G92" s="2"/>
      <c r="H92" s="12"/>
      <c r="I92" s="39"/>
      <c r="J92" s="2"/>
      <c r="K92" s="40"/>
      <c r="L92" s="8"/>
      <c r="M92" s="9"/>
      <c r="N92" s="10"/>
      <c r="O92" s="11"/>
      <c r="P92" s="12"/>
      <c r="Q92" s="13"/>
      <c r="R92" s="14">
        <f>G93+J93</f>
        <v>0</v>
      </c>
      <c r="S92" s="257">
        <f>R92+R93</f>
        <v>2.0008850400000004</v>
      </c>
      <c r="T92" s="297">
        <f>E92*S92</f>
        <v>339.48616296672009</v>
      </c>
      <c r="V92" s="133">
        <f>S92*$V$10</f>
        <v>2.644916182602286</v>
      </c>
      <c r="W92" s="133">
        <f>V92*E92</f>
        <v>448.75763886976466</v>
      </c>
    </row>
    <row r="93" spans="1:25" ht="12.75" customHeight="1" x14ac:dyDescent="0.25">
      <c r="A93" s="141"/>
      <c r="B93" s="111"/>
      <c r="C93" s="234"/>
      <c r="E93" s="172"/>
      <c r="G93" s="2">
        <f>G92*$J$34/1000</f>
        <v>0</v>
      </c>
      <c r="I93" s="6"/>
      <c r="J93" s="2">
        <f>J92*$Q$34/1000</f>
        <v>0</v>
      </c>
      <c r="K93" s="7"/>
      <c r="L93" s="175" t="s">
        <v>44</v>
      </c>
      <c r="M93" s="16" t="s">
        <v>41</v>
      </c>
      <c r="N93" s="17">
        <v>0.8</v>
      </c>
      <c r="O93" s="17">
        <f>E92*N93</f>
        <v>135.73440000000002</v>
      </c>
      <c r="P93" s="18">
        <v>2.2000000000000002</v>
      </c>
      <c r="Q93" s="19">
        <f>N93*P93*$N$32</f>
        <v>2.0008850400000004</v>
      </c>
      <c r="R93" s="257">
        <f>SUM(Q93:Q94)</f>
        <v>2.0008850400000004</v>
      </c>
      <c r="S93" s="258"/>
      <c r="T93" s="298"/>
      <c r="V93" s="134"/>
      <c r="W93" s="134"/>
    </row>
    <row r="94" spans="1:25" ht="12.75" customHeight="1" x14ac:dyDescent="0.25">
      <c r="A94" s="141"/>
      <c r="B94" s="174"/>
      <c r="C94" s="234"/>
      <c r="E94" s="172"/>
      <c r="I94" s="6"/>
      <c r="K94" s="7"/>
      <c r="L94" s="24"/>
      <c r="M94" s="25"/>
      <c r="N94" s="26"/>
      <c r="O94" s="26"/>
      <c r="P94" s="27"/>
      <c r="Q94" s="102"/>
      <c r="R94" s="258"/>
      <c r="S94" s="258"/>
      <c r="T94" s="298"/>
      <c r="V94" s="134"/>
      <c r="W94" s="134"/>
    </row>
    <row r="95" spans="1:25" ht="12" customHeight="1" x14ac:dyDescent="0.25">
      <c r="A95" s="142"/>
      <c r="B95" s="112"/>
      <c r="C95" s="113"/>
      <c r="D95" s="114"/>
      <c r="E95" s="28"/>
      <c r="F95" s="29"/>
      <c r="G95" s="30"/>
      <c r="H95" s="29"/>
      <c r="I95" s="31"/>
      <c r="J95" s="30"/>
      <c r="K95" s="32"/>
      <c r="L95" s="42"/>
      <c r="M95" s="43"/>
      <c r="N95" s="44"/>
      <c r="O95" s="45"/>
      <c r="P95" s="29"/>
      <c r="Q95" s="46"/>
      <c r="R95" s="28"/>
      <c r="S95" s="28"/>
      <c r="T95" s="47"/>
      <c r="V95" s="28"/>
      <c r="W95" s="143"/>
    </row>
    <row r="96" spans="1:25" ht="12.75" customHeight="1" x14ac:dyDescent="0.25">
      <c r="A96" s="140">
        <f>A92+1</f>
        <v>12</v>
      </c>
      <c r="B96" s="173" t="s">
        <v>45</v>
      </c>
      <c r="C96" s="233" t="s">
        <v>77</v>
      </c>
      <c r="D96" s="110" t="s">
        <v>30</v>
      </c>
      <c r="E96" s="171">
        <v>39.020000000000003</v>
      </c>
      <c r="F96" s="12"/>
      <c r="G96" s="2">
        <f>8.13/1000</f>
        <v>8.1300000000000001E-3</v>
      </c>
      <c r="H96" s="12"/>
      <c r="I96" s="39"/>
      <c r="J96" s="2">
        <f>172.87/1000</f>
        <v>0.17287</v>
      </c>
      <c r="K96" s="40"/>
      <c r="L96" s="8"/>
      <c r="M96" s="9"/>
      <c r="N96" s="10"/>
      <c r="O96" s="10"/>
      <c r="P96" s="12"/>
      <c r="Q96" s="13"/>
      <c r="R96" s="14">
        <f>G97+J97</f>
        <v>0.59241447829999994</v>
      </c>
      <c r="S96" s="257">
        <f>R96+R97</f>
        <v>0.59241447829999994</v>
      </c>
      <c r="T96" s="297">
        <f>E96*S96</f>
        <v>23.116012943266</v>
      </c>
      <c r="V96" s="133">
        <f>S96*$V$10</f>
        <v>0.78309678424281703</v>
      </c>
      <c r="W96" s="133">
        <f>V96*E96</f>
        <v>30.556436521154723</v>
      </c>
    </row>
    <row r="97" spans="1:25" ht="12.75" customHeight="1" x14ac:dyDescent="0.25">
      <c r="A97" s="141"/>
      <c r="B97" s="174"/>
      <c r="C97" s="234"/>
      <c r="E97" s="172"/>
      <c r="G97" s="2">
        <f>G96*$J$34/1000</f>
        <v>1.7500719299999998E-2</v>
      </c>
      <c r="I97" s="6"/>
      <c r="J97" s="2">
        <f>J96*$Q$34/1000</f>
        <v>0.57491375899999997</v>
      </c>
      <c r="K97" s="7"/>
      <c r="L97" s="299"/>
      <c r="M97" s="16"/>
      <c r="N97" s="17"/>
      <c r="O97" s="41"/>
      <c r="P97" s="18"/>
      <c r="Q97" s="19"/>
      <c r="R97" s="172">
        <f>SUM(Q97:Q97)</f>
        <v>0</v>
      </c>
      <c r="S97" s="258"/>
      <c r="T97" s="298"/>
      <c r="V97" s="134"/>
      <c r="W97" s="134"/>
    </row>
    <row r="98" spans="1:25" ht="41.25" customHeight="1" x14ac:dyDescent="0.25">
      <c r="A98" s="141"/>
      <c r="C98" s="234"/>
      <c r="E98" s="172"/>
      <c r="I98" s="6"/>
      <c r="K98" s="7"/>
      <c r="L98" s="300"/>
      <c r="M98" s="20"/>
      <c r="N98" s="21"/>
      <c r="O98" s="21"/>
      <c r="P98" s="22"/>
      <c r="Q98" s="23"/>
      <c r="R98" s="172"/>
      <c r="S98" s="172"/>
      <c r="T98" s="38"/>
      <c r="V98" s="172"/>
      <c r="W98" s="134"/>
    </row>
    <row r="99" spans="1:25" ht="12.75" customHeight="1" x14ac:dyDescent="0.25">
      <c r="A99" s="140">
        <f>A96+1</f>
        <v>13</v>
      </c>
      <c r="B99" s="173" t="s">
        <v>91</v>
      </c>
      <c r="C99" s="233" t="s">
        <v>94</v>
      </c>
      <c r="D99" s="110" t="s">
        <v>29</v>
      </c>
      <c r="E99" s="171">
        <f>E96*1.8</f>
        <v>70.236000000000004</v>
      </c>
      <c r="F99" s="12"/>
      <c r="G99" s="2"/>
      <c r="H99" s="12"/>
      <c r="I99" s="39"/>
      <c r="J99" s="2"/>
      <c r="K99" s="40"/>
      <c r="L99" s="8"/>
      <c r="M99" s="9"/>
      <c r="N99" s="10"/>
      <c r="O99" s="10"/>
      <c r="P99" s="12"/>
      <c r="Q99" s="13"/>
      <c r="R99" s="14">
        <f>0.2+9*0.05</f>
        <v>0.65</v>
      </c>
      <c r="S99" s="257">
        <f>R99+R100</f>
        <v>0.65</v>
      </c>
      <c r="T99" s="297">
        <f>E99*S99</f>
        <v>45.653400000000005</v>
      </c>
      <c r="V99" s="133">
        <f>S99*$V$10</f>
        <v>0.85921753840064985</v>
      </c>
      <c r="W99" s="133">
        <f>V99*E99</f>
        <v>60.348003027108049</v>
      </c>
    </row>
    <row r="100" spans="1:25" ht="12.75" customHeight="1" x14ac:dyDescent="0.25">
      <c r="A100" s="141"/>
      <c r="B100" s="174"/>
      <c r="C100" s="234"/>
      <c r="E100" s="172"/>
      <c r="G100" s="2">
        <f>G99*$J$34/1000</f>
        <v>0</v>
      </c>
      <c r="I100" s="6"/>
      <c r="J100" s="2">
        <f>J99*$Q$34/1000</f>
        <v>0</v>
      </c>
      <c r="K100" s="7"/>
      <c r="L100" s="299"/>
      <c r="M100" s="16"/>
      <c r="N100" s="17"/>
      <c r="O100" s="41"/>
      <c r="P100" s="18"/>
      <c r="Q100" s="19"/>
      <c r="R100" s="172">
        <f>SUM(Q100:Q100)</f>
        <v>0</v>
      </c>
      <c r="S100" s="258"/>
      <c r="T100" s="298"/>
      <c r="V100" s="134"/>
      <c r="W100" s="134"/>
    </row>
    <row r="101" spans="1:25" ht="28.5" customHeight="1" x14ac:dyDescent="0.25">
      <c r="A101" s="141"/>
      <c r="C101" s="234"/>
      <c r="E101" s="172"/>
      <c r="I101" s="6"/>
      <c r="K101" s="7"/>
      <c r="L101" s="300"/>
      <c r="M101" s="20"/>
      <c r="N101" s="21"/>
      <c r="O101" s="21"/>
      <c r="P101" s="22"/>
      <c r="Q101" s="23"/>
      <c r="R101" s="172"/>
      <c r="S101" s="172"/>
      <c r="T101" s="38"/>
      <c r="V101" s="172"/>
      <c r="W101" s="134"/>
    </row>
    <row r="102" spans="1:25" ht="12" x14ac:dyDescent="0.25">
      <c r="A102" s="144"/>
      <c r="B102" s="66"/>
      <c r="C102" s="103" t="s">
        <v>67</v>
      </c>
      <c r="D102" s="68"/>
      <c r="E102" s="104"/>
      <c r="F102" s="70"/>
      <c r="G102" s="71"/>
      <c r="H102" s="70"/>
      <c r="I102" s="105"/>
      <c r="J102" s="71"/>
      <c r="K102" s="106"/>
      <c r="L102" s="72"/>
      <c r="M102" s="73"/>
      <c r="N102" s="74"/>
      <c r="O102" s="74"/>
      <c r="P102" s="70"/>
      <c r="Q102" s="71"/>
      <c r="R102" s="75"/>
      <c r="S102" s="75"/>
      <c r="T102" s="76">
        <f>SUM(T84:T101)</f>
        <v>16434.103972766985</v>
      </c>
      <c r="V102" s="75"/>
      <c r="W102" s="145">
        <f>SUM(W84:W101)</f>
        <v>21723.800555847985</v>
      </c>
      <c r="X102" s="4">
        <f>W102/$W$134*100</f>
        <v>40.223625993760699</v>
      </c>
      <c r="Y102" s="15" t="s">
        <v>60</v>
      </c>
    </row>
    <row r="103" spans="1:25" ht="12.75" customHeight="1" x14ac:dyDescent="0.25">
      <c r="A103" s="328" t="s">
        <v>93</v>
      </c>
      <c r="B103" s="329"/>
      <c r="C103" s="329"/>
      <c r="D103" s="329"/>
      <c r="E103" s="329"/>
      <c r="F103" s="329"/>
      <c r="G103" s="329"/>
      <c r="H103" s="121"/>
      <c r="I103" s="122"/>
      <c r="J103" s="121"/>
      <c r="K103" s="123"/>
      <c r="L103" s="121"/>
      <c r="M103" s="121"/>
      <c r="N103" s="121"/>
      <c r="O103" s="121"/>
      <c r="P103" s="121"/>
      <c r="Q103" s="121"/>
      <c r="R103" s="121"/>
      <c r="S103" s="121"/>
      <c r="T103" s="124"/>
      <c r="V103" s="121"/>
      <c r="W103" s="123"/>
    </row>
    <row r="104" spans="1:25" ht="3.75" customHeight="1" x14ac:dyDescent="0.25">
      <c r="A104" s="330"/>
      <c r="B104" s="331"/>
      <c r="C104" s="331"/>
      <c r="D104" s="331"/>
      <c r="E104" s="331"/>
      <c r="F104" s="331"/>
      <c r="G104" s="331"/>
      <c r="H104" s="125"/>
      <c r="I104" s="126"/>
      <c r="J104" s="125"/>
      <c r="K104" s="127"/>
      <c r="L104" s="125"/>
      <c r="M104" s="125"/>
      <c r="N104" s="125"/>
      <c r="O104" s="125"/>
      <c r="P104" s="125"/>
      <c r="Q104" s="125"/>
      <c r="R104" s="125"/>
      <c r="S104" s="125"/>
      <c r="T104" s="128"/>
      <c r="V104" s="125"/>
      <c r="W104" s="127"/>
    </row>
    <row r="105" spans="1:25" ht="12.75" customHeight="1" x14ac:dyDescent="0.25">
      <c r="A105" s="159">
        <f>A99+1</f>
        <v>14</v>
      </c>
      <c r="B105" s="174" t="s">
        <v>55</v>
      </c>
      <c r="C105" s="234" t="s">
        <v>88</v>
      </c>
      <c r="D105" s="3" t="s">
        <v>92</v>
      </c>
      <c r="E105" s="119">
        <v>22</v>
      </c>
      <c r="G105" s="5">
        <f>0.58+0.58*0.5</f>
        <v>0.86999999999999988</v>
      </c>
      <c r="I105" s="6"/>
      <c r="J105" s="5">
        <f>1.67+1.67*0.5</f>
        <v>2.5049999999999999</v>
      </c>
      <c r="K105" s="7"/>
      <c r="Q105" s="37"/>
      <c r="R105" s="28">
        <f>G106+J106</f>
        <v>10.203649199999999</v>
      </c>
      <c r="S105" s="258">
        <f>R105+R106</f>
        <v>13.9041496575</v>
      </c>
      <c r="T105" s="298">
        <f>E105*S105</f>
        <v>305.89129246499999</v>
      </c>
      <c r="V105" s="133">
        <f>S105*$V$10</f>
        <v>18.37952191118675</v>
      </c>
      <c r="W105" s="133">
        <f>V105*E105</f>
        <v>404.34948204610851</v>
      </c>
    </row>
    <row r="106" spans="1:25" ht="27" customHeight="1" x14ac:dyDescent="0.25">
      <c r="A106" s="141"/>
      <c r="B106" s="174"/>
      <c r="C106" s="234"/>
      <c r="E106" s="119"/>
      <c r="G106" s="2">
        <f>G105*$J$34/1000</f>
        <v>1.8727706999999998</v>
      </c>
      <c r="I106" s="6"/>
      <c r="J106" s="2">
        <f>J105*$Q$34/1000</f>
        <v>8.330878499999999</v>
      </c>
      <c r="K106" s="7"/>
      <c r="L106" s="175"/>
      <c r="M106" s="107"/>
      <c r="N106" s="108"/>
      <c r="O106" s="108"/>
      <c r="P106" s="18"/>
      <c r="Q106" s="19"/>
      <c r="R106" s="257">
        <f>SUM(Q106:Q109)</f>
        <v>3.7005004575000005</v>
      </c>
      <c r="S106" s="258"/>
      <c r="T106" s="298"/>
      <c r="V106" s="134"/>
      <c r="W106" s="134"/>
    </row>
    <row r="107" spans="1:25" ht="12.75" customHeight="1" x14ac:dyDescent="0.25">
      <c r="A107" s="141"/>
      <c r="C107" s="234"/>
      <c r="E107" s="119"/>
      <c r="I107" s="6"/>
      <c r="K107" s="7"/>
      <c r="L107" s="129" t="s">
        <v>46</v>
      </c>
      <c r="M107" s="92" t="s">
        <v>30</v>
      </c>
      <c r="N107" s="93">
        <v>0.105</v>
      </c>
      <c r="O107" s="93">
        <f>E105*N107</f>
        <v>2.31</v>
      </c>
      <c r="P107" s="94">
        <v>31</v>
      </c>
      <c r="Q107" s="19">
        <f>N107*P107*$N$32</f>
        <v>3.7005004575000005</v>
      </c>
      <c r="R107" s="258"/>
      <c r="S107" s="258"/>
      <c r="T107" s="298"/>
      <c r="V107" s="134"/>
      <c r="W107" s="134"/>
    </row>
    <row r="108" spans="1:25" ht="13.5" customHeight="1" x14ac:dyDescent="0.25">
      <c r="A108" s="141"/>
      <c r="C108" s="234"/>
      <c r="E108" s="119"/>
      <c r="I108" s="6"/>
      <c r="K108" s="7"/>
      <c r="L108" s="24"/>
      <c r="M108" s="25"/>
      <c r="N108" s="130"/>
      <c r="O108" s="26"/>
      <c r="P108" s="27"/>
      <c r="Q108" s="102"/>
      <c r="R108" s="258"/>
      <c r="S108" s="258"/>
      <c r="T108" s="298"/>
      <c r="V108" s="134"/>
      <c r="W108" s="134"/>
    </row>
    <row r="109" spans="1:25" ht="6.75" customHeight="1" x14ac:dyDescent="0.25">
      <c r="A109" s="141"/>
      <c r="C109" s="234"/>
      <c r="E109" s="119"/>
      <c r="I109" s="6"/>
      <c r="K109" s="7"/>
      <c r="L109" s="24"/>
      <c r="M109" s="25"/>
      <c r="N109" s="26"/>
      <c r="O109" s="26"/>
      <c r="P109" s="131"/>
      <c r="Q109" s="102"/>
      <c r="R109" s="258"/>
      <c r="S109" s="258"/>
      <c r="T109" s="298"/>
      <c r="V109" s="134"/>
      <c r="W109" s="134"/>
    </row>
    <row r="110" spans="1:25" ht="21" customHeight="1" x14ac:dyDescent="0.25">
      <c r="A110" s="142"/>
      <c r="B110" s="112"/>
      <c r="C110" s="113"/>
      <c r="D110" s="114"/>
      <c r="E110" s="132"/>
      <c r="F110" s="29"/>
      <c r="G110" s="30"/>
      <c r="H110" s="29"/>
      <c r="I110" s="31"/>
      <c r="J110" s="30"/>
      <c r="K110" s="32"/>
      <c r="L110" s="42"/>
      <c r="M110" s="43"/>
      <c r="N110" s="44"/>
      <c r="O110" s="45"/>
      <c r="P110" s="29"/>
      <c r="Q110" s="46"/>
      <c r="R110" s="28"/>
      <c r="S110" s="28"/>
      <c r="T110" s="38"/>
      <c r="V110" s="28"/>
      <c r="W110" s="134"/>
    </row>
    <row r="111" spans="1:25" ht="12.75" customHeight="1" x14ac:dyDescent="0.25">
      <c r="A111" s="159">
        <f>A105+1</f>
        <v>15</v>
      </c>
      <c r="B111" s="174" t="s">
        <v>52</v>
      </c>
      <c r="C111" s="233" t="s">
        <v>89</v>
      </c>
      <c r="D111" s="3" t="s">
        <v>30</v>
      </c>
      <c r="E111" s="119">
        <f>0.1*22</f>
        <v>2.2000000000000002</v>
      </c>
      <c r="G111" s="5">
        <v>1.55</v>
      </c>
      <c r="I111" s="6"/>
      <c r="J111" s="5">
        <v>0.33</v>
      </c>
      <c r="K111" s="7"/>
      <c r="L111" s="8"/>
      <c r="M111" s="9"/>
      <c r="N111" s="10"/>
      <c r="O111" s="11"/>
      <c r="P111" s="12"/>
      <c r="Q111" s="13"/>
      <c r="R111" s="14">
        <f>G112+J112</f>
        <v>4.4340264999999999</v>
      </c>
      <c r="S111" s="257">
        <f>R111+R112</f>
        <v>45.455682169051762</v>
      </c>
      <c r="T111" s="297">
        <f>E111*S111</f>
        <v>100.00250077191389</v>
      </c>
      <c r="V111" s="133">
        <f>S111*$V$10</f>
        <v>60.086645137869176</v>
      </c>
      <c r="W111" s="133">
        <f>V111*E111</f>
        <v>132.19061930331219</v>
      </c>
    </row>
    <row r="112" spans="1:25" ht="12.75" customHeight="1" x14ac:dyDescent="0.25">
      <c r="A112" s="141"/>
      <c r="B112" s="174"/>
      <c r="C112" s="234"/>
      <c r="E112" s="119"/>
      <c r="G112" s="2">
        <f>G111*$J$34/1000</f>
        <v>3.3365455000000002</v>
      </c>
      <c r="I112" s="6"/>
      <c r="J112" s="2">
        <f>J111*$Q$34/1000</f>
        <v>1.0974809999999999</v>
      </c>
      <c r="K112" s="7"/>
      <c r="L112" s="175" t="s">
        <v>56</v>
      </c>
      <c r="M112" s="16" t="s">
        <v>30</v>
      </c>
      <c r="N112" s="17">
        <v>1.02</v>
      </c>
      <c r="O112" s="17">
        <f>E111*N112</f>
        <v>2.2440000000000002</v>
      </c>
      <c r="P112" s="18">
        <v>29.806000000000001</v>
      </c>
      <c r="Q112" s="19">
        <f>N112*P112*$N$32</f>
        <v>34.563151756980005</v>
      </c>
      <c r="R112" s="257">
        <f>SUM(Q112:Q115)</f>
        <v>41.021655669051761</v>
      </c>
      <c r="S112" s="258"/>
      <c r="T112" s="298"/>
      <c r="V112" s="134"/>
      <c r="W112" s="134"/>
    </row>
    <row r="113" spans="1:25" ht="12.75" customHeight="1" x14ac:dyDescent="0.25">
      <c r="A113" s="141"/>
      <c r="C113" s="234"/>
      <c r="E113" s="172"/>
      <c r="I113" s="6"/>
      <c r="K113" s="7"/>
      <c r="L113" s="129" t="s">
        <v>53</v>
      </c>
      <c r="M113" s="92" t="s">
        <v>78</v>
      </c>
      <c r="N113" s="93">
        <v>0.71699999999999997</v>
      </c>
      <c r="O113" s="93">
        <f>E111*N113</f>
        <v>1.5774000000000001</v>
      </c>
      <c r="P113" s="94">
        <v>3.5</v>
      </c>
      <c r="Q113" s="101">
        <f>N113*P113*$N$32</f>
        <v>2.8529664817500007</v>
      </c>
      <c r="R113" s="258"/>
      <c r="S113" s="258"/>
      <c r="T113" s="298"/>
      <c r="V113" s="134"/>
      <c r="W113" s="134"/>
    </row>
    <row r="114" spans="1:25" ht="13.5" customHeight="1" x14ac:dyDescent="0.25">
      <c r="A114" s="141"/>
      <c r="C114" s="234"/>
      <c r="E114" s="172"/>
      <c r="I114" s="6"/>
      <c r="K114" s="7"/>
      <c r="L114" s="24" t="s">
        <v>54</v>
      </c>
      <c r="M114" s="25" t="s">
        <v>30</v>
      </c>
      <c r="N114" s="130">
        <v>1.6500000000000001E-2</v>
      </c>
      <c r="O114" s="26">
        <f>E111*N114</f>
        <v>3.6300000000000006E-2</v>
      </c>
      <c r="P114" s="120">
        <v>127.083</v>
      </c>
      <c r="Q114" s="101">
        <f>N114*P114*$N$32</f>
        <v>2.3838606894217502</v>
      </c>
      <c r="R114" s="258"/>
      <c r="S114" s="258"/>
      <c r="T114" s="298"/>
      <c r="V114" s="134"/>
      <c r="W114" s="134"/>
    </row>
    <row r="115" spans="1:25" ht="12.75" customHeight="1" x14ac:dyDescent="0.25">
      <c r="A115" s="141"/>
      <c r="C115" s="234"/>
      <c r="E115" s="172"/>
      <c r="I115" s="6"/>
      <c r="K115" s="7"/>
      <c r="L115" s="24" t="s">
        <v>57</v>
      </c>
      <c r="M115" s="25" t="s">
        <v>41</v>
      </c>
      <c r="N115" s="26">
        <v>0.9</v>
      </c>
      <c r="O115" s="26">
        <f>E111*N115</f>
        <v>1.9800000000000002</v>
      </c>
      <c r="P115" s="120">
        <v>1.194</v>
      </c>
      <c r="Q115" s="101">
        <f>N115*P115*$N$32</f>
        <v>1.2216767409000002</v>
      </c>
      <c r="R115" s="258"/>
      <c r="S115" s="258"/>
      <c r="T115" s="298"/>
      <c r="V115" s="134"/>
      <c r="W115" s="134"/>
    </row>
    <row r="116" spans="1:25" ht="8.25" customHeight="1" x14ac:dyDescent="0.25">
      <c r="A116" s="142"/>
      <c r="B116" s="112"/>
      <c r="C116" s="113"/>
      <c r="D116" s="114"/>
      <c r="E116" s="28"/>
      <c r="F116" s="29"/>
      <c r="G116" s="30"/>
      <c r="H116" s="29"/>
      <c r="I116" s="31"/>
      <c r="J116" s="30"/>
      <c r="K116" s="32"/>
      <c r="L116" s="42"/>
      <c r="M116" s="43"/>
      <c r="N116" s="44"/>
      <c r="O116" s="45"/>
      <c r="P116" s="29"/>
      <c r="Q116" s="46"/>
      <c r="R116" s="28"/>
      <c r="S116" s="28"/>
      <c r="T116" s="38"/>
      <c r="V116" s="28"/>
      <c r="W116" s="134"/>
    </row>
    <row r="117" spans="1:25" ht="18" customHeight="1" x14ac:dyDescent="0.25">
      <c r="A117" s="144"/>
      <c r="B117" s="66"/>
      <c r="C117" s="103" t="s">
        <v>66</v>
      </c>
      <c r="D117" s="68"/>
      <c r="E117" s="104"/>
      <c r="F117" s="70"/>
      <c r="G117" s="71"/>
      <c r="H117" s="70"/>
      <c r="I117" s="105"/>
      <c r="J117" s="71"/>
      <c r="K117" s="106"/>
      <c r="L117" s="72"/>
      <c r="M117" s="73"/>
      <c r="N117" s="74"/>
      <c r="O117" s="75"/>
      <c r="P117" s="70"/>
      <c r="Q117" s="71"/>
      <c r="R117" s="75"/>
      <c r="S117" s="75"/>
      <c r="T117" s="76">
        <f>SUM(T105:T116)</f>
        <v>405.89379323691389</v>
      </c>
      <c r="V117" s="75"/>
      <c r="W117" s="145">
        <f>SUM(W105:W116)</f>
        <v>536.54010134942064</v>
      </c>
      <c r="X117" s="4">
        <f>W117/$W$134*100</f>
        <v>0.99345362299065354</v>
      </c>
      <c r="Y117" s="15" t="s">
        <v>60</v>
      </c>
    </row>
    <row r="118" spans="1:25" ht="12" x14ac:dyDescent="0.25">
      <c r="A118" s="146"/>
      <c r="B118" s="66"/>
      <c r="C118" s="67"/>
      <c r="D118" s="68"/>
      <c r="E118" s="69"/>
      <c r="F118" s="70"/>
      <c r="G118" s="71"/>
      <c r="H118" s="70"/>
      <c r="I118" s="70"/>
      <c r="J118" s="71"/>
      <c r="K118" s="70"/>
      <c r="L118" s="72"/>
      <c r="M118" s="73"/>
      <c r="N118" s="74"/>
      <c r="O118" s="74"/>
      <c r="P118" s="70"/>
      <c r="Q118" s="71"/>
      <c r="R118" s="75"/>
      <c r="S118" s="75"/>
      <c r="T118" s="76"/>
      <c r="V118" s="75"/>
      <c r="W118" s="145"/>
    </row>
    <row r="119" spans="1:25" ht="12" x14ac:dyDescent="0.25">
      <c r="A119" s="146"/>
      <c r="B119" s="66"/>
      <c r="C119" s="67" t="s">
        <v>68</v>
      </c>
      <c r="D119" s="68"/>
      <c r="E119" s="69"/>
      <c r="F119" s="70"/>
      <c r="G119" s="71"/>
      <c r="H119" s="70"/>
      <c r="I119" s="70"/>
      <c r="J119" s="71"/>
      <c r="K119" s="70"/>
      <c r="L119" s="72"/>
      <c r="M119" s="73"/>
      <c r="N119" s="74"/>
      <c r="O119" s="75"/>
      <c r="P119" s="70"/>
      <c r="Q119" s="71"/>
      <c r="R119" s="75"/>
      <c r="S119" s="75"/>
      <c r="T119" s="76">
        <f>T82+T59+T102+T117</f>
        <v>40856.843625475667</v>
      </c>
      <c r="V119" s="75"/>
      <c r="W119" s="145">
        <f>W82+W59+W102+W117</f>
        <v>54007.564010309965</v>
      </c>
      <c r="X119" s="4">
        <f>W119/$W$134*100</f>
        <v>100</v>
      </c>
      <c r="Y119" s="15" t="s">
        <v>60</v>
      </c>
    </row>
    <row r="120" spans="1:25" hidden="1" x14ac:dyDescent="0.25">
      <c r="A120" s="147"/>
      <c r="C120" s="88" t="s">
        <v>26</v>
      </c>
      <c r="D120" s="89">
        <v>0.13300000000000001</v>
      </c>
      <c r="E120" s="90"/>
      <c r="T120" s="91">
        <f>D120*T119</f>
        <v>5433.9602021882638</v>
      </c>
      <c r="W120" s="148">
        <f>G120*W119</f>
        <v>0</v>
      </c>
    </row>
    <row r="121" spans="1:25" hidden="1" x14ac:dyDescent="0.25">
      <c r="A121" s="147"/>
      <c r="C121" s="88" t="s">
        <v>66</v>
      </c>
      <c r="E121" s="90"/>
      <c r="T121" s="91">
        <f>T119+T120</f>
        <v>46290.803827663927</v>
      </c>
      <c r="W121" s="148">
        <f>W119+W120</f>
        <v>54007.564010309965</v>
      </c>
    </row>
    <row r="122" spans="1:25" hidden="1" x14ac:dyDescent="0.25">
      <c r="A122" s="147"/>
      <c r="C122" s="88" t="s">
        <v>27</v>
      </c>
      <c r="D122" s="89">
        <v>0.11</v>
      </c>
      <c r="E122" s="90"/>
      <c r="T122" s="91">
        <f>D122*T121</f>
        <v>5091.9884210430318</v>
      </c>
      <c r="W122" s="148">
        <f>G122*W121</f>
        <v>0</v>
      </c>
    </row>
    <row r="123" spans="1:25" hidden="1" x14ac:dyDescent="0.25">
      <c r="A123" s="147"/>
      <c r="C123" s="88" t="s">
        <v>66</v>
      </c>
      <c r="E123" s="90"/>
      <c r="T123" s="91">
        <f>T121+T122</f>
        <v>51382.792248706959</v>
      </c>
      <c r="W123" s="148">
        <f>W121+W122</f>
        <v>54007.564010309965</v>
      </c>
    </row>
    <row r="124" spans="1:25" ht="14.5" hidden="1" thickTop="1" thickBot="1" x14ac:dyDescent="0.3">
      <c r="A124" s="149"/>
      <c r="B124" s="80"/>
      <c r="C124" s="81" t="s">
        <v>69</v>
      </c>
      <c r="D124" s="80"/>
      <c r="E124" s="82"/>
      <c r="F124" s="83"/>
      <c r="G124" s="84"/>
      <c r="H124" s="83"/>
      <c r="I124" s="83"/>
      <c r="J124" s="84"/>
      <c r="K124" s="83"/>
      <c r="L124" s="85"/>
      <c r="M124" s="86"/>
      <c r="N124" s="83"/>
      <c r="O124" s="84"/>
      <c r="P124" s="83"/>
      <c r="Q124" s="84"/>
      <c r="R124" s="84"/>
      <c r="S124" s="84"/>
      <c r="T124" s="87">
        <f>T123</f>
        <v>51382.792248706959</v>
      </c>
      <c r="V124" s="84"/>
      <c r="W124" s="150">
        <f>W123</f>
        <v>54007.564010309965</v>
      </c>
    </row>
    <row r="125" spans="1:25" hidden="1" x14ac:dyDescent="0.25">
      <c r="A125" s="147"/>
      <c r="W125" s="148"/>
    </row>
    <row r="126" spans="1:25" s="49" customFormat="1" ht="15" hidden="1" x14ac:dyDescent="0.3">
      <c r="A126" s="151"/>
      <c r="E126" s="50" t="s">
        <v>28</v>
      </c>
      <c r="F126" s="50"/>
      <c r="G126" s="51"/>
      <c r="H126" s="51"/>
      <c r="I126" s="51"/>
      <c r="J126" s="51"/>
      <c r="K126" s="51"/>
      <c r="L126" s="51"/>
      <c r="M126" s="52" t="s">
        <v>59</v>
      </c>
      <c r="N126" s="53"/>
      <c r="O126" s="53"/>
      <c r="W126" s="152"/>
    </row>
    <row r="127" spans="1:25" s="1" customFormat="1" ht="12.5" hidden="1" x14ac:dyDescent="0.25">
      <c r="A127" s="153"/>
      <c r="W127" s="154"/>
    </row>
    <row r="128" spans="1:25" s="1" customFormat="1" ht="14.25" hidden="1" customHeight="1" x14ac:dyDescent="0.25">
      <c r="A128" s="153"/>
      <c r="C128" s="178"/>
      <c r="D128" s="178"/>
      <c r="E128" s="54" t="s">
        <v>34</v>
      </c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W128" s="154"/>
    </row>
    <row r="129" spans="1:23" s="1" customFormat="1" ht="12.75" hidden="1" customHeight="1" x14ac:dyDescent="0.25">
      <c r="A129" s="153"/>
      <c r="E129" s="242" t="s">
        <v>0</v>
      </c>
      <c r="F129" s="242"/>
      <c r="G129" s="242"/>
      <c r="H129" s="242"/>
      <c r="I129" s="242"/>
      <c r="J129" s="242"/>
      <c r="K129" s="242"/>
      <c r="L129" s="242"/>
      <c r="M129" s="242"/>
      <c r="N129" s="242"/>
      <c r="O129" s="243"/>
      <c r="P129" s="243"/>
      <c r="Q129" s="243"/>
      <c r="R129" s="243"/>
      <c r="W129" s="154"/>
    </row>
    <row r="130" spans="1:23" ht="11.5" x14ac:dyDescent="0.25">
      <c r="A130" s="157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V130" s="15"/>
      <c r="W130" s="158"/>
    </row>
    <row r="131" spans="1:23" ht="9.75" customHeight="1" thickBot="1" x14ac:dyDescent="0.3">
      <c r="A131" s="157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V131" s="15"/>
      <c r="W131" s="158"/>
    </row>
    <row r="132" spans="1:23" ht="14" hidden="1" thickBot="1" x14ac:dyDescent="0.3">
      <c r="A132" s="147"/>
      <c r="W132" s="148"/>
    </row>
    <row r="133" spans="1:23" ht="14" hidden="1" thickBot="1" x14ac:dyDescent="0.3">
      <c r="A133" s="147"/>
      <c r="W133" s="148"/>
    </row>
    <row r="134" spans="1:23" ht="14.5" thickTop="1" thickBot="1" x14ac:dyDescent="0.3">
      <c r="A134" s="149"/>
      <c r="B134" s="80"/>
      <c r="C134" s="81" t="s">
        <v>66</v>
      </c>
      <c r="D134" s="80"/>
      <c r="E134" s="82"/>
      <c r="F134" s="83"/>
      <c r="G134" s="84"/>
      <c r="H134" s="83"/>
      <c r="I134" s="83"/>
      <c r="J134" s="84"/>
      <c r="K134" s="83"/>
      <c r="L134" s="85"/>
      <c r="M134" s="86"/>
      <c r="N134" s="83"/>
      <c r="O134" s="84"/>
      <c r="P134" s="83"/>
      <c r="Q134" s="84"/>
      <c r="R134" s="84"/>
      <c r="S134" s="84"/>
      <c r="T134" s="87">
        <f>T133</f>
        <v>0</v>
      </c>
      <c r="V134" s="84"/>
      <c r="W134" s="150">
        <f>W119</f>
        <v>54007.564010309965</v>
      </c>
    </row>
    <row r="135" spans="1:23" ht="14.5" thickTop="1" thickBot="1" x14ac:dyDescent="0.3">
      <c r="A135" s="147"/>
      <c r="C135" s="88" t="s">
        <v>90</v>
      </c>
      <c r="D135" s="89">
        <v>0.2</v>
      </c>
      <c r="E135" s="90"/>
      <c r="T135" s="91">
        <f>D135*T134</f>
        <v>0</v>
      </c>
      <c r="W135" s="148">
        <f>D135*W134</f>
        <v>10801.512802061994</v>
      </c>
    </row>
    <row r="136" spans="1:23" ht="14" thickTop="1" x14ac:dyDescent="0.25">
      <c r="A136" s="160"/>
      <c r="B136" s="161"/>
      <c r="C136" s="162" t="s">
        <v>67</v>
      </c>
      <c r="D136" s="161"/>
      <c r="E136" s="163"/>
      <c r="F136" s="164"/>
      <c r="G136" s="165"/>
      <c r="H136" s="164"/>
      <c r="I136" s="164"/>
      <c r="J136" s="165"/>
      <c r="K136" s="164"/>
      <c r="L136" s="166"/>
      <c r="M136" s="167"/>
      <c r="N136" s="164"/>
      <c r="O136" s="165"/>
      <c r="P136" s="164"/>
      <c r="Q136" s="165"/>
      <c r="R136" s="165"/>
      <c r="S136" s="165"/>
      <c r="T136" s="168">
        <f>T135</f>
        <v>0</v>
      </c>
      <c r="U136" s="112"/>
      <c r="V136" s="165"/>
      <c r="W136" s="169">
        <f>W134+W135</f>
        <v>64809.076812371961</v>
      </c>
    </row>
    <row r="141" spans="1:23" x14ac:dyDescent="0.25">
      <c r="C141" s="78" t="s">
        <v>105</v>
      </c>
      <c r="V141" s="354" t="s">
        <v>106</v>
      </c>
      <c r="W141" s="354"/>
    </row>
  </sheetData>
  <mergeCells count="128">
    <mergeCell ref="T13:T17"/>
    <mergeCell ref="L14:L17"/>
    <mergeCell ref="M14:M17"/>
    <mergeCell ref="N14:N17"/>
    <mergeCell ref="O14:O17"/>
    <mergeCell ref="V141:W141"/>
    <mergeCell ref="A1:C1"/>
    <mergeCell ref="D1:S1"/>
    <mergeCell ref="E5:R5"/>
    <mergeCell ref="A7:B7"/>
    <mergeCell ref="P7:R7"/>
    <mergeCell ref="E8:G8"/>
    <mergeCell ref="D9:F9"/>
    <mergeCell ref="N9:P9"/>
    <mergeCell ref="J11:L11"/>
    <mergeCell ref="Q11:S11"/>
    <mergeCell ref="A13:A17"/>
    <mergeCell ref="B13:B17"/>
    <mergeCell ref="C13:C17"/>
    <mergeCell ref="D13:D17"/>
    <mergeCell ref="E13:E17"/>
    <mergeCell ref="P14:P17"/>
    <mergeCell ref="Q14:Q17"/>
    <mergeCell ref="A3:E3"/>
    <mergeCell ref="F13:H17"/>
    <mergeCell ref="I13:K17"/>
    <mergeCell ref="L13:Q13"/>
    <mergeCell ref="R13:R17"/>
    <mergeCell ref="S13:S17"/>
    <mergeCell ref="T111:T115"/>
    <mergeCell ref="T99:T100"/>
    <mergeCell ref="T105:T109"/>
    <mergeCell ref="T92:T94"/>
    <mergeCell ref="T96:T97"/>
    <mergeCell ref="S84:S86"/>
    <mergeCell ref="T84:T86"/>
    <mergeCell ref="C111:C115"/>
    <mergeCell ref="S111:S115"/>
    <mergeCell ref="R112:R115"/>
    <mergeCell ref="C99:C101"/>
    <mergeCell ref="S99:S100"/>
    <mergeCell ref="L100:L101"/>
    <mergeCell ref="A103:G104"/>
    <mergeCell ref="C105:C109"/>
    <mergeCell ref="S105:S109"/>
    <mergeCell ref="R106:R109"/>
    <mergeCell ref="C92:C94"/>
    <mergeCell ref="S92:S94"/>
    <mergeCell ref="R93:R94"/>
    <mergeCell ref="C96:C98"/>
    <mergeCell ref="S96:S97"/>
    <mergeCell ref="L97:L98"/>
    <mergeCell ref="C84:C86"/>
    <mergeCell ref="C61:C63"/>
    <mergeCell ref="S61:S63"/>
    <mergeCell ref="T61:T63"/>
    <mergeCell ref="R62:R63"/>
    <mergeCell ref="T78:T79"/>
    <mergeCell ref="R85:R86"/>
    <mergeCell ref="C88:C90"/>
    <mergeCell ref="S88:S90"/>
    <mergeCell ref="T88:T90"/>
    <mergeCell ref="R89:R90"/>
    <mergeCell ref="A83:T83"/>
    <mergeCell ref="C53:C55"/>
    <mergeCell ref="S53:S54"/>
    <mergeCell ref="T53:T54"/>
    <mergeCell ref="L54:L55"/>
    <mergeCell ref="C56:C58"/>
    <mergeCell ref="S56:S57"/>
    <mergeCell ref="T56:T57"/>
    <mergeCell ref="L57:L58"/>
    <mergeCell ref="C47:C49"/>
    <mergeCell ref="S47:S48"/>
    <mergeCell ref="T47:T48"/>
    <mergeCell ref="L48:L49"/>
    <mergeCell ref="C50:C52"/>
    <mergeCell ref="S50:S51"/>
    <mergeCell ref="T50:T51"/>
    <mergeCell ref="L51:L52"/>
    <mergeCell ref="E129:R129"/>
    <mergeCell ref="B78:B80"/>
    <mergeCell ref="C78:C81"/>
    <mergeCell ref="S78:S79"/>
    <mergeCell ref="L79:L80"/>
    <mergeCell ref="A60:T60"/>
    <mergeCell ref="A36:A40"/>
    <mergeCell ref="B36:B40"/>
    <mergeCell ref="C36:C40"/>
    <mergeCell ref="D36:D40"/>
    <mergeCell ref="E36:E40"/>
    <mergeCell ref="P37:P40"/>
    <mergeCell ref="Q37:Q40"/>
    <mergeCell ref="A41:T43"/>
    <mergeCell ref="C44:C46"/>
    <mergeCell ref="S44:S45"/>
    <mergeCell ref="T44:T45"/>
    <mergeCell ref="L45:L46"/>
    <mergeCell ref="F36:H40"/>
    <mergeCell ref="I36:K40"/>
    <mergeCell ref="L36:Q36"/>
    <mergeCell ref="R36:R40"/>
    <mergeCell ref="S36:S40"/>
    <mergeCell ref="T36:T40"/>
    <mergeCell ref="V13:V17"/>
    <mergeCell ref="W13:W17"/>
    <mergeCell ref="A28:S28"/>
    <mergeCell ref="C65:C76"/>
    <mergeCell ref="S65:S76"/>
    <mergeCell ref="T65:T76"/>
    <mergeCell ref="L66:L67"/>
    <mergeCell ref="R66:R76"/>
    <mergeCell ref="L68:L69"/>
    <mergeCell ref="L70:L71"/>
    <mergeCell ref="L72:L73"/>
    <mergeCell ref="L74:L75"/>
    <mergeCell ref="E27:R27"/>
    <mergeCell ref="A30:B30"/>
    <mergeCell ref="P30:R30"/>
    <mergeCell ref="E31:G31"/>
    <mergeCell ref="D32:F32"/>
    <mergeCell ref="N32:P32"/>
    <mergeCell ref="J34:L34"/>
    <mergeCell ref="Q34:S34"/>
    <mergeCell ref="L37:L40"/>
    <mergeCell ref="M37:M40"/>
    <mergeCell ref="N37:N40"/>
    <mergeCell ref="O37:O40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2024-06-06T04:54:54Z</cp:lastPrinted>
  <dcterms:created xsi:type="dcterms:W3CDTF">2000-04-17T03:23:27Z</dcterms:created>
  <dcterms:modified xsi:type="dcterms:W3CDTF">2024-06-06T04:54:55Z</dcterms:modified>
</cp:coreProperties>
</file>